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<sst xmlns="http://schemas.openxmlformats.org/spreadsheetml/2006/main" count="502" uniqueCount="284">
  <si>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</si>
  <si>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</si>
  <si>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</si>
  <si>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</si>
  <si>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</si>
  <si>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</si>
  <si>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</si>
  <si>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</si>
  <si>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</si>
  <si>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</si>
  <si>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</si>
  <si>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</si>
  <si>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</si>
  <si>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</si>
  <si>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</si>
  <si>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</si>
  <si>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</si>
  <si>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</si>
  <si>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</si>
  <si>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</si>
  <si>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</si>
  <si>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</si>
  <si>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</si>
  <si>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</si>
  <si>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</si>
  <si>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</si>
  <si>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</si>
  <si>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</si>
  <si>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</si>
  <si>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</si>
  <si>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</si>
  <si>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</si>
  <si>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</si>
  <si>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</si>
  <si>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</si>
  <si>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</si>
  <si>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</si>
  <si>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</si>
  <si>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</si>
  <si>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</si>
  <si>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</si>
  <si>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</si>
  <si>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</si>
  <si>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</si>
  <si>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</si>
  <si>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</si>
  <si>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</si>
  <si>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</si>
  <si>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</si>
  <si>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</si>
  <si>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</si>
  <si>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</si>
  <si>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</si>
  <si>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</si>
  <si>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</si>
  <si>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</si>
  <si>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</si>
  <si>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</si>
  <si>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</si>
  <si>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</si>
  <si>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</si>
  <si>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</si>
  <si>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</si>
  <si>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</si>
  <si>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</si>
  <si>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</si>
  <si>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</si>
  <si>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</si>
  <si>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</si>
  <si>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</si>
  <si>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JNZ54Y3</t>
  </si>
  <si>
    <t>JNZ54Y4</t>
  </si>
  <si>
    <t>JNZ54Y5</t>
  </si>
  <si>
    <t>JNZ54Y6</t>
  </si>
  <si>
    <t>JNZ54Y1</t>
  </si>
  <si>
    <t>JNZ54Y2</t>
  </si>
  <si>
    <t>JNZ54Y7</t>
  </si>
  <si>
    <t>JNZ54Y8</t>
  </si>
  <si>
    <t>JNZ54Y9</t>
  </si>
  <si>
    <t>JNZ54Y10</t>
  </si>
  <si>
    <t>JNZ54Y11</t>
  </si>
  <si>
    <t>JNZ54Y12</t>
  </si>
  <si>
    <t>JNZ54Y13</t>
  </si>
  <si>
    <t>JNZ54Y14</t>
  </si>
  <si>
    <t>JNZ54Y15</t>
  </si>
  <si>
    <t>JNZ54Y16</t>
  </si>
  <si>
    <t>JNZ54Y33</t>
  </si>
  <si>
    <t>JNZ54Y34</t>
  </si>
  <si>
    <t>JNZ54Y23</t>
  </si>
  <si>
    <t>JNZ54Y24</t>
  </si>
  <si>
    <t>JNZ54Y25</t>
  </si>
  <si>
    <t>JNZ54Y26</t>
  </si>
  <si>
    <t>JNZ54Y27</t>
  </si>
  <si>
    <t>JNZ54Y28</t>
  </si>
  <si>
    <t>JNZ54Y32</t>
  </si>
  <si>
    <t>JNZ54Y35</t>
  </si>
  <si>
    <t>JNZ54Y36</t>
  </si>
  <si>
    <t>JNZ54Y37</t>
  </si>
  <si>
    <t>JNZ54Y17</t>
  </si>
  <si>
    <t>JNZ54Y18</t>
  </si>
  <si>
    <t>JNZ54Y19</t>
  </si>
  <si>
    <t>JNZ54Y20</t>
  </si>
  <si>
    <t>JNZ54Y21</t>
  </si>
  <si>
    <t>JNZ54Y22</t>
  </si>
  <si>
    <t>JNZ54Y29</t>
  </si>
  <si>
    <t>JNZ54Y30</t>
  </si>
  <si>
    <t>JNZ54Y31</t>
  </si>
  <si>
    <t>JNZ54Y38</t>
  </si>
  <si>
    <t>JNZ54Y40</t>
  </si>
  <si>
    <t>JNZ54Y39</t>
  </si>
  <si>
    <t>JNZ54Y41</t>
  </si>
  <si>
    <t>JNZ54Y42</t>
  </si>
  <si>
    <t>JNZ54Y44</t>
  </si>
  <si>
    <t>JNZ54Y45</t>
  </si>
  <si>
    <t>JNZ54Y43</t>
  </si>
  <si>
    <t>JNZ54Y46</t>
  </si>
  <si>
    <t>JNZ54Y49</t>
  </si>
  <si>
    <t>JNZ54Y48</t>
  </si>
  <si>
    <t>JNZ54Y47</t>
  </si>
  <si>
    <t>JNZ54Y52</t>
  </si>
  <si>
    <t>JNZ54Y53</t>
  </si>
  <si>
    <t>JNZ54Y51</t>
  </si>
  <si>
    <t>JNZ54Y50</t>
  </si>
  <si>
    <t>JNZ54Y54</t>
  </si>
  <si>
    <t>JNZ54Y55</t>
  </si>
  <si>
    <t>JNZ54Y57</t>
  </si>
  <si>
    <t>JNZ54Y56</t>
  </si>
  <si>
    <t>JNZ54Y58</t>
  </si>
  <si>
    <t>JNZ54Y59</t>
  </si>
  <si>
    <t>JNZ54Y60</t>
  </si>
  <si>
    <t>JNZ54Y61</t>
  </si>
  <si>
    <t>JNZ54Y62</t>
  </si>
  <si>
    <t>JNZ54Y63</t>
  </si>
  <si>
    <t>JNZ54Y64</t>
  </si>
  <si>
    <t>JNZ54Y65</t>
  </si>
  <si>
    <t>JNZ54Y66</t>
  </si>
  <si>
    <t>JNZ54Y71</t>
  </si>
  <si>
    <t>JNZ54Y72</t>
  </si>
  <si>
    <t>JNZ54Y67</t>
  </si>
  <si>
    <t>JNZ54Y68</t>
  </si>
  <si>
    <t>JNZ54Y69</t>
  </si>
  <si>
    <t>JNZ54Y70</t>
  </si>
  <si>
    <t>JNZ54Y73</t>
  </si>
  <si>
    <t>JNZ54Y74</t>
  </si>
  <si>
    <t>JNZ54Y75</t>
  </si>
  <si>
    <t>JNZ54Y76</t>
  </si>
  <si>
    <t>JNZ54Y77</t>
  </si>
  <si>
    <t>JNZ54Y78</t>
  </si>
  <si>
    <t>JNZ54Y79</t>
  </si>
  <si>
    <t>JNZ54Y80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</si>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</sst>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J1582" activePane="bottomRight" state="frozenSplit"/>
      <selection/>
      <selection pane="topRight"/>
      <selection pane="bottomLeft"/>
      <selection pane="bottomRight" activeCell="T15" sqref="T15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56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36.9516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15.7100159519787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19.482292162011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179.48</v>
      </c>
      <c r="BC11" s="161">
        <f t="shared" si="13"/>
        <v>194.32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36.9516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36.9516</v>
      </c>
      <c r="BS11" s="52">
        <f t="shared" si="18"/>
        <v>0</v>
      </c>
      <c r="BT11" s="32">
        <f>IF(OR(LOOKUP(V11,Sheet2!A$3:A$25,Sheet2!B$3:B$25)=1,G11=0),0,AW11-AO11*0.2*G11)</f>
        <v>3.83801595197872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8.229</v>
      </c>
      <c r="D17" s="103">
        <f t="shared" si="24"/>
        <v>7.749</v>
      </c>
      <c r="E17" s="103">
        <v>8.229</v>
      </c>
      <c r="F17" s="103">
        <v>7.56</v>
      </c>
      <c r="G17" s="32">
        <v>13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无</v>
      </c>
      <c r="T17" s="118">
        <v>0</v>
      </c>
      <c r="V17" s="141">
        <f t="shared" si="0"/>
        <v>0.3</v>
      </c>
      <c r="W17" s="142">
        <f t="shared" si="5"/>
        <v>7.749</v>
      </c>
      <c r="X17" s="142">
        <f t="shared" si="1"/>
        <v>8.229</v>
      </c>
      <c r="Y17" s="142">
        <f t="shared" si="1"/>
        <v>7.56</v>
      </c>
      <c r="Z17" s="142">
        <f>Y17+LOOKUP(V17,Sheet2!A$3:A$24,Sheet2!J$3:J$24)</f>
        <v>7.9</v>
      </c>
      <c r="AA17" s="142">
        <f t="shared" si="6"/>
        <v>7.644</v>
      </c>
      <c r="AB17" s="142">
        <f t="shared" si="2"/>
        <v>8.124</v>
      </c>
      <c r="AC17" s="142">
        <f t="shared" si="2"/>
        <v>7.494</v>
      </c>
      <c r="AD17" s="142">
        <f>AC17+LOOKUP(V17,Sheet2!A$3:A$24,Sheet2!J$3:J$24)</f>
        <v>7.834</v>
      </c>
      <c r="AE17" s="142">
        <f t="shared" si="7"/>
        <v>0.329</v>
      </c>
      <c r="AF17" s="142">
        <f t="shared" si="8"/>
        <v>0.290000000000001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0.499</v>
      </c>
      <c r="AM17" s="142">
        <f t="shared" si="10"/>
        <v>0.46</v>
      </c>
      <c r="AN17" s="142">
        <f t="shared" si="11"/>
        <v>0.4795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20"/>
      <c r="AQ17" s="156">
        <f t="shared" si="12"/>
        <v>6.10883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1.2597</v>
      </c>
      <c r="AV17" s="158">
        <f>IF(AND(AE17&gt;3.5,AF17&gt;3.5),LOOKUP(Sheet1!V17,Sheet2!A$3:A$24,Sheet2!W$3:W$24),LOOKUP(V17,Sheet2!A$3:A$24,Sheet2!V$3:V$24))*G17</f>
        <v>1.58657156908178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5.34734899858852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6.10883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6.10883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2.448</v>
      </c>
      <c r="BV17" s="52">
        <f t="shared" si="20"/>
        <v>1.469</v>
      </c>
      <c r="BW17" s="32">
        <f t="shared" si="21"/>
        <v>0</v>
      </c>
    </row>
    <row r="18" spans="1:75">
      <c r="A18" s="115" t="s">
        <v>71</v>
      </c>
      <c r="B18" s="32">
        <v>8.124</v>
      </c>
      <c r="D18" s="103">
        <f t="shared" si="24"/>
        <v>7.644</v>
      </c>
      <c r="E18" s="103">
        <v>8.124</v>
      </c>
      <c r="F18" s="103">
        <v>7.494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7.644</v>
      </c>
      <c r="X18" s="142">
        <f t="shared" si="1"/>
        <v>8.124</v>
      </c>
      <c r="Y18" s="142">
        <f t="shared" si="1"/>
        <v>7.494</v>
      </c>
      <c r="Z18" s="142">
        <f>Y18+LOOKUP(V18,Sheet2!A$3:A$24,Sheet2!J$3:J$24)</f>
        <v>7.834</v>
      </c>
      <c r="AA18" s="142">
        <f t="shared" si="6"/>
        <v>7.705</v>
      </c>
      <c r="AB18" s="142">
        <f t="shared" si="2"/>
        <v>8.185</v>
      </c>
      <c r="AC18" s="142">
        <f t="shared" si="2"/>
        <v>7.465</v>
      </c>
      <c r="AD18" s="142">
        <f>AC18+LOOKUP(V18,Sheet2!A$3:A$24,Sheet2!J$3:J$24)</f>
        <v>7.805</v>
      </c>
      <c r="AE18" s="142">
        <f t="shared" si="7"/>
        <v>0.290000000000001</v>
      </c>
      <c r="AF18" s="142">
        <f t="shared" si="8"/>
        <v>0.380000000000001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0.46</v>
      </c>
      <c r="AM18" s="142">
        <f t="shared" si="10"/>
        <v>0.55</v>
      </c>
      <c r="AN18" s="142">
        <f t="shared" si="11"/>
        <v>0.505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3.7572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3.58826723011777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17.82</v>
      </c>
      <c r="BC18" s="161">
        <f t="shared" si="13"/>
        <v>19.88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3.7572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3.7572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2.68</v>
      </c>
      <c r="BV18" s="52">
        <f t="shared" si="20"/>
        <v>1.65</v>
      </c>
      <c r="BW18" s="32">
        <f t="shared" si="21"/>
        <v>0</v>
      </c>
    </row>
    <row r="19" spans="1:75">
      <c r="A19" s="115" t="s">
        <v>72</v>
      </c>
      <c r="B19" s="32">
        <v>8.185</v>
      </c>
      <c r="D19" s="103">
        <f t="shared" si="24"/>
        <v>7.705</v>
      </c>
      <c r="E19" s="103">
        <v>8.185</v>
      </c>
      <c r="F19" s="103">
        <v>7.465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7.705</v>
      </c>
      <c r="X19" s="142">
        <f t="shared" ref="X19:X73" si="26">IF($G19=0,0,E19)</f>
        <v>8.185</v>
      </c>
      <c r="Y19" s="142">
        <f t="shared" ref="Y19:Y73" si="27">IF($G19=0,0,F19)</f>
        <v>7.465</v>
      </c>
      <c r="Z19" s="142">
        <f>Y19+LOOKUP(V19,Sheet2!A$3:A$24,Sheet2!J$3:J$24)</f>
        <v>7.805</v>
      </c>
      <c r="AA19" s="142">
        <f t="shared" si="6"/>
        <v>7.601</v>
      </c>
      <c r="AB19" s="142">
        <f t="shared" ref="AB19:AB73" si="28">IF($G19=0,0,E20)</f>
        <v>8.081</v>
      </c>
      <c r="AC19" s="142">
        <f t="shared" ref="AC19:AC73" si="29">IF($G19=0,0,F20)</f>
        <v>7.449</v>
      </c>
      <c r="AD19" s="142">
        <f>AC19+LOOKUP(V19,Sheet2!A$3:A$24,Sheet2!J$3:J$24)</f>
        <v>7.789</v>
      </c>
      <c r="AE19" s="142">
        <f t="shared" si="7"/>
        <v>0.380000000000001</v>
      </c>
      <c r="AF19" s="142">
        <f t="shared" si="8"/>
        <v>0.292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0.55</v>
      </c>
      <c r="AM19" s="142">
        <f t="shared" si="10"/>
        <v>0.462</v>
      </c>
      <c r="AN19" s="142">
        <f t="shared" si="11"/>
        <v>0.506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1.88232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0.2907</v>
      </c>
      <c r="AV19" s="158">
        <f>IF(AND(AE19&gt;3.5,AF19&gt;3.5),LOOKUP(Sheet1!V19,Sheet2!A$3:A$24,Sheet2!W$3:W$24),LOOKUP(V19,Sheet2!A$3:A$24,Sheet2!V$3:V$24))*G19</f>
        <v>0.366131900557335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1.58725361505889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8.916</v>
      </c>
      <c r="BC19" s="161">
        <f t="shared" si="13"/>
        <v>9.944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1.88232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1.88232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2.68</v>
      </c>
      <c r="BV19" s="52">
        <f t="shared" si="20"/>
        <v>1.65</v>
      </c>
      <c r="BW19" s="32">
        <f t="shared" si="21"/>
        <v>0</v>
      </c>
    </row>
    <row r="20" spans="1:75">
      <c r="A20" s="115" t="s">
        <v>73</v>
      </c>
      <c r="B20" s="32">
        <v>8.081</v>
      </c>
      <c r="D20" s="103">
        <f t="shared" si="24"/>
        <v>7.601</v>
      </c>
      <c r="E20" s="103">
        <v>8.081</v>
      </c>
      <c r="F20" s="103">
        <v>7.449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74</v>
      </c>
      <c r="B21" s="32">
        <v>8.021</v>
      </c>
      <c r="D21" s="103">
        <f t="shared" si="24"/>
        <v>7.541</v>
      </c>
      <c r="E21" s="103">
        <v>8.021</v>
      </c>
      <c r="F21" s="103">
        <v>7.32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7.541</v>
      </c>
      <c r="X21" s="142">
        <f t="shared" si="26"/>
        <v>8.021</v>
      </c>
      <c r="Y21" s="142">
        <f t="shared" si="27"/>
        <v>7.32</v>
      </c>
      <c r="Z21" s="142">
        <f>Y21+LOOKUP(V21,Sheet2!A$3:A$24,Sheet2!J$3:J$24)</f>
        <v>7.66</v>
      </c>
      <c r="AA21" s="142">
        <f t="shared" si="6"/>
        <v>7.452</v>
      </c>
      <c r="AB21" s="142">
        <f t="shared" si="28"/>
        <v>7.932</v>
      </c>
      <c r="AC21" s="142">
        <f t="shared" si="29"/>
        <v>7.302</v>
      </c>
      <c r="AD21" s="142">
        <f>AC21+LOOKUP(V21,Sheet2!A$3:A$24,Sheet2!J$3:J$24)</f>
        <v>7.642</v>
      </c>
      <c r="AE21" s="142">
        <f t="shared" si="7"/>
        <v>0.361000000000001</v>
      </c>
      <c r="AF21" s="142">
        <f t="shared" si="8"/>
        <v>0.290000000000001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0.531</v>
      </c>
      <c r="AM21" s="142">
        <f t="shared" si="10"/>
        <v>0.46</v>
      </c>
      <c r="AN21" s="142">
        <f t="shared" si="11"/>
        <v>0.4955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2.45768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2.12353815341185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11.804</v>
      </c>
      <c r="BC21" s="161">
        <f t="shared" si="13"/>
        <v>13.2026666666667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2.45768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2.45768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2.642</v>
      </c>
      <c r="BV21" s="52">
        <f t="shared" si="20"/>
        <v>1.631</v>
      </c>
      <c r="BW21" s="32">
        <f t="shared" si="21"/>
        <v>0</v>
      </c>
    </row>
    <row r="22" spans="1:75">
      <c r="A22" s="115" t="s">
        <v>75</v>
      </c>
      <c r="B22" s="32">
        <v>7.932</v>
      </c>
      <c r="D22" s="103">
        <f t="shared" si="24"/>
        <v>7.452</v>
      </c>
      <c r="E22" s="103">
        <v>7.932</v>
      </c>
      <c r="F22" s="103">
        <v>7.302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76</v>
      </c>
      <c r="B23" s="32">
        <v>7.646</v>
      </c>
      <c r="D23" s="103">
        <f t="shared" ref="D7:D38" si="30">IF(AND(B23=0,E23=0),0,IF(B23&gt;E23,E23-C23-AJ23,IF(AJ23&gt;(E23-B23),E23-AJ23-C23,B23-C23)))</f>
        <v>7.166</v>
      </c>
      <c r="E23" s="103">
        <v>7.646</v>
      </c>
      <c r="F23" s="103">
        <v>7.015</v>
      </c>
      <c r="G23" s="32">
        <v>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>
        <v>0</v>
      </c>
      <c r="V23" s="141">
        <f t="shared" si="0"/>
        <v>0.3</v>
      </c>
      <c r="W23" s="142">
        <f t="shared" si="5"/>
        <v>7.166</v>
      </c>
      <c r="X23" s="142">
        <f t="shared" si="26"/>
        <v>7.646</v>
      </c>
      <c r="Y23" s="142">
        <f t="shared" si="27"/>
        <v>7.015</v>
      </c>
      <c r="Z23" s="142">
        <f>Y23+LOOKUP(V23,Sheet2!A$3:A$24,Sheet2!J$3:J$24)</f>
        <v>7.355</v>
      </c>
      <c r="AA23" s="142">
        <f t="shared" si="6"/>
        <v>7.155</v>
      </c>
      <c r="AB23" s="142">
        <f t="shared" si="28"/>
        <v>7.635</v>
      </c>
      <c r="AC23" s="142">
        <f t="shared" si="29"/>
        <v>7.005</v>
      </c>
      <c r="AD23" s="142">
        <f>AC23+LOOKUP(V23,Sheet2!A$3:A$24,Sheet2!J$3:J$24)</f>
        <v>7.345</v>
      </c>
      <c r="AE23" s="142">
        <f t="shared" si="7"/>
        <v>0.291</v>
      </c>
      <c r="AF23" s="142">
        <f t="shared" si="8"/>
        <v>0.29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0.461000000000001</v>
      </c>
      <c r="AM23" s="142">
        <f t="shared" si="10"/>
        <v>0.46</v>
      </c>
      <c r="AN23" s="142">
        <f t="shared" si="11"/>
        <v>0.460500000000001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0.902580000000001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0.1938</v>
      </c>
      <c r="AV23" s="158">
        <f>IF(AND(AE23&gt;3.5,AF23&gt;3.5),LOOKUP(Sheet1!V23,Sheet2!A$3:A$24,Sheet2!W$3:W$24),LOOKUP(V23,Sheet2!A$3:A$24,Sheet2!V$3:V$24))*G23</f>
        <v>0.24408793370489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0.844709076705927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0.902580000000001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0.902580000000001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2.372</v>
      </c>
      <c r="BV23" s="52">
        <f t="shared" si="20"/>
        <v>1.431</v>
      </c>
      <c r="BW23" s="32">
        <f t="shared" si="21"/>
        <v>0</v>
      </c>
    </row>
    <row r="24" spans="1:75">
      <c r="A24" s="115" t="s">
        <v>77</v>
      </c>
      <c r="B24" s="32">
        <v>7.635</v>
      </c>
      <c r="D24" s="103">
        <f t="shared" si="30"/>
        <v>7.155</v>
      </c>
      <c r="E24" s="103">
        <v>7.635</v>
      </c>
      <c r="F24" s="103">
        <v>7.005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78</v>
      </c>
      <c r="B25" s="32">
        <v>7.846</v>
      </c>
      <c r="D25" s="103">
        <f t="shared" si="30"/>
        <v>7.366</v>
      </c>
      <c r="E25" s="103">
        <v>7.846</v>
      </c>
      <c r="F25" s="103">
        <v>7.08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7.366</v>
      </c>
      <c r="X25" s="142">
        <f t="shared" si="26"/>
        <v>7.846</v>
      </c>
      <c r="Y25" s="142">
        <f t="shared" si="27"/>
        <v>7.08</v>
      </c>
      <c r="Z25" s="142">
        <f>Y25+LOOKUP(V25,Sheet2!A$3:A$24,Sheet2!J$3:J$24)</f>
        <v>7.42</v>
      </c>
      <c r="AA25" s="142">
        <f t="shared" si="6"/>
        <v>7.18</v>
      </c>
      <c r="AB25" s="142">
        <f t="shared" si="28"/>
        <v>7.66</v>
      </c>
      <c r="AC25" s="142">
        <f t="shared" si="29"/>
        <v>7.03</v>
      </c>
      <c r="AD25" s="142">
        <f>AC25+LOOKUP(V25,Sheet2!A$3:A$24,Sheet2!J$3:J$24)</f>
        <v>7.37</v>
      </c>
      <c r="AE25" s="142">
        <f t="shared" si="7"/>
        <v>0.426</v>
      </c>
      <c r="AF25" s="142">
        <f t="shared" si="8"/>
        <v>0.29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0.596</v>
      </c>
      <c r="AM25" s="142">
        <f t="shared" si="10"/>
        <v>0.459999999999999</v>
      </c>
      <c r="AN25" s="142">
        <f t="shared" si="11"/>
        <v>0.528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6.54719999999999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0.969</v>
      </c>
      <c r="AV25" s="158">
        <f>IF(AND(AE25&gt;3.5,AF25&gt;3.5),LOOKUP(Sheet1!V25,Sheet2!A$3:A$24,Sheet2!W$3:W$24),LOOKUP(V25,Sheet2!A$3:A$24,Sheet2!V$3:V$24))*G25</f>
        <v>1.22043966852445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5.20484538352963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30.16</v>
      </c>
      <c r="BC25" s="161">
        <f t="shared" si="13"/>
        <v>33.44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6.54719999999999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6.54719999999999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2.772</v>
      </c>
      <c r="BV25" s="52">
        <f t="shared" si="20"/>
        <v>1.696</v>
      </c>
      <c r="BW25" s="32">
        <f t="shared" si="21"/>
        <v>0</v>
      </c>
    </row>
    <row r="26" spans="1:75">
      <c r="A26" s="115" t="s">
        <v>79</v>
      </c>
      <c r="B26" s="32">
        <v>7.66</v>
      </c>
      <c r="D26" s="103">
        <f t="shared" si="30"/>
        <v>7.18</v>
      </c>
      <c r="E26" s="103">
        <v>7.66</v>
      </c>
      <c r="F26" s="103">
        <v>7.03</v>
      </c>
      <c r="G26" s="32">
        <v>13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7.18</v>
      </c>
      <c r="X26" s="142">
        <f t="shared" si="26"/>
        <v>7.66</v>
      </c>
      <c r="Y26" s="142">
        <f t="shared" si="27"/>
        <v>7.03</v>
      </c>
      <c r="Z26" s="142">
        <f>Y26+LOOKUP(V26,Sheet2!A$3:A$24,Sheet2!J$3:J$24)</f>
        <v>7.37</v>
      </c>
      <c r="AA26" s="142">
        <f t="shared" si="6"/>
        <v>7.241</v>
      </c>
      <c r="AB26" s="142">
        <f t="shared" si="28"/>
        <v>7.721</v>
      </c>
      <c r="AC26" s="142">
        <f t="shared" si="29"/>
        <v>6.966</v>
      </c>
      <c r="AD26" s="142">
        <f>AC26+LOOKUP(V26,Sheet2!A$3:A$24,Sheet2!J$3:J$24)</f>
        <v>7.306</v>
      </c>
      <c r="AE26" s="142">
        <f t="shared" si="7"/>
        <v>0.29</v>
      </c>
      <c r="AF26" s="142">
        <f t="shared" si="8"/>
        <v>0.415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0.459999999999999</v>
      </c>
      <c r="AM26" s="142">
        <f t="shared" si="10"/>
        <v>0.585</v>
      </c>
      <c r="AN26" s="142">
        <f t="shared" si="11"/>
        <v>0.5225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8.42269999999999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1.2597</v>
      </c>
      <c r="AV26" s="158">
        <f>IF(AND(AE26&gt;3.5,AF26&gt;3.5),LOOKUP(Sheet1!V26,Sheet2!A$3:A$24,Sheet2!W$3:W$24),LOOKUP(V26,Sheet2!A$3:A$24,Sheet2!V$3:V$24))*G26</f>
        <v>1.58657156908178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8.05667899858853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39.065</v>
      </c>
      <c r="BC26" s="161">
        <f t="shared" si="13"/>
        <v>43.3766666666667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8.42269999999999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8.42269999999999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2.75</v>
      </c>
      <c r="BV26" s="52">
        <f t="shared" si="20"/>
        <v>1.685</v>
      </c>
      <c r="BW26" s="32">
        <f t="shared" si="21"/>
        <v>0</v>
      </c>
    </row>
    <row r="27" spans="1:75">
      <c r="A27" s="115" t="s">
        <v>80</v>
      </c>
      <c r="B27" s="32">
        <v>7.721</v>
      </c>
      <c r="D27" s="103">
        <f t="shared" si="30"/>
        <v>7.241</v>
      </c>
      <c r="E27" s="103">
        <v>7.721</v>
      </c>
      <c r="F27" s="103">
        <v>6.966</v>
      </c>
      <c r="G27" s="32">
        <v>11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7.241</v>
      </c>
      <c r="X27" s="142">
        <f t="shared" si="26"/>
        <v>7.721</v>
      </c>
      <c r="Y27" s="142">
        <f t="shared" si="27"/>
        <v>6.966</v>
      </c>
      <c r="Z27" s="142">
        <f>Y27+LOOKUP(V27,Sheet2!A$3:A$24,Sheet2!J$3:J$24)</f>
        <v>7.306</v>
      </c>
      <c r="AA27" s="142">
        <f t="shared" si="6"/>
        <v>7.393</v>
      </c>
      <c r="AB27" s="142">
        <f t="shared" si="28"/>
        <v>7.873</v>
      </c>
      <c r="AC27" s="142">
        <f t="shared" si="29"/>
        <v>6.912</v>
      </c>
      <c r="AD27" s="142">
        <f>AC27+LOOKUP(V27,Sheet2!A$3:A$24,Sheet2!J$3:J$24)</f>
        <v>7.252</v>
      </c>
      <c r="AE27" s="142">
        <f t="shared" si="7"/>
        <v>0.415</v>
      </c>
      <c r="AF27" s="142">
        <f t="shared" si="8"/>
        <v>0.621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0.585</v>
      </c>
      <c r="AM27" s="142">
        <f t="shared" si="10"/>
        <v>0.791</v>
      </c>
      <c r="AN27" s="142">
        <f t="shared" si="11"/>
        <v>0.688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9.38432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1.0659</v>
      </c>
      <c r="AV27" s="158">
        <f>IF(AND(AE27&gt;3.5,AF27&gt;3.5),LOOKUP(Sheet1!V27,Sheet2!A$3:A$24,Sheet2!W$3:W$24),LOOKUP(V27,Sheet2!A$3:A$24,Sheet2!V$3:V$24))*G27</f>
        <v>1.34248363537689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8.0021099218826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36.696</v>
      </c>
      <c r="BC27" s="161">
        <f t="shared" si="13"/>
        <v>39.1306666666667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9.38432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9.38432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3.162</v>
      </c>
      <c r="BV27" s="52">
        <f t="shared" si="20"/>
        <v>1.891</v>
      </c>
      <c r="BW27" s="32">
        <f t="shared" si="21"/>
        <v>0</v>
      </c>
    </row>
    <row r="28" spans="1:75">
      <c r="A28" s="115" t="s">
        <v>81</v>
      </c>
      <c r="B28" s="32">
        <v>7.873</v>
      </c>
      <c r="D28" s="103">
        <f t="shared" si="30"/>
        <v>7.393</v>
      </c>
      <c r="E28" s="103">
        <v>7.873</v>
      </c>
      <c r="F28" s="103">
        <v>6.912</v>
      </c>
      <c r="G28" s="32">
        <v>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7.393</v>
      </c>
      <c r="X28" s="142">
        <f t="shared" si="26"/>
        <v>7.873</v>
      </c>
      <c r="Y28" s="142">
        <f t="shared" si="27"/>
        <v>6.912</v>
      </c>
      <c r="Z28" s="142">
        <f>Y28+LOOKUP(V28,Sheet2!A$3:A$24,Sheet2!J$3:J$24)</f>
        <v>7.252</v>
      </c>
      <c r="AA28" s="142">
        <f t="shared" si="6"/>
        <v>7.186</v>
      </c>
      <c r="AB28" s="142">
        <f t="shared" si="28"/>
        <v>7.666</v>
      </c>
      <c r="AC28" s="142">
        <f t="shared" si="29"/>
        <v>6.872</v>
      </c>
      <c r="AD28" s="142">
        <f>AC28+LOOKUP(V28,Sheet2!A$3:A$24,Sheet2!J$3:J$24)</f>
        <v>7.212</v>
      </c>
      <c r="AE28" s="142">
        <f t="shared" si="7"/>
        <v>0.621</v>
      </c>
      <c r="AF28" s="142">
        <f t="shared" si="8"/>
        <v>0.454000000000001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0.791</v>
      </c>
      <c r="AM28" s="142">
        <f t="shared" si="10"/>
        <v>0.624</v>
      </c>
      <c r="AN28" s="142">
        <f t="shared" si="11"/>
        <v>0.7075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7.0184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0.7752</v>
      </c>
      <c r="AV28" s="158">
        <f>IF(AND(AE28&gt;3.5,AF28&gt;3.5),LOOKUP(Sheet1!V28,Sheet2!A$3:A$24,Sheet2!W$3:W$24),LOOKUP(V28,Sheet2!A$3:A$24,Sheet2!V$3:V$24))*G28</f>
        <v>0.97635173481956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4.72771630682371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27</v>
      </c>
      <c r="BC28" s="161">
        <f t="shared" si="13"/>
        <v>28.6666666666667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7.0184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7.0184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3.162</v>
      </c>
      <c r="BV28" s="52">
        <f t="shared" si="20"/>
        <v>1.891</v>
      </c>
      <c r="BW28" s="32">
        <f t="shared" si="21"/>
        <v>0</v>
      </c>
    </row>
    <row r="29" spans="1:75">
      <c r="A29" s="115" t="s">
        <v>82</v>
      </c>
      <c r="B29" s="32">
        <v>7.666</v>
      </c>
      <c r="D29" s="103">
        <f t="shared" si="30"/>
        <v>7.186</v>
      </c>
      <c r="E29" s="103">
        <v>7.666</v>
      </c>
      <c r="F29" s="103">
        <v>6.872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7.186</v>
      </c>
      <c r="X29" s="142">
        <f t="shared" si="26"/>
        <v>7.666</v>
      </c>
      <c r="Y29" s="142">
        <f t="shared" si="27"/>
        <v>6.872</v>
      </c>
      <c r="Z29" s="142">
        <f>Y29+LOOKUP(V29,Sheet2!A$3:A$24,Sheet2!J$3:J$24)</f>
        <v>7.212</v>
      </c>
      <c r="AA29" s="142">
        <f t="shared" si="6"/>
        <v>7.167</v>
      </c>
      <c r="AB29" s="142">
        <f t="shared" si="28"/>
        <v>7.647</v>
      </c>
      <c r="AC29" s="142">
        <f t="shared" si="29"/>
        <v>6.859</v>
      </c>
      <c r="AD29" s="142">
        <f>AC29+LOOKUP(V29,Sheet2!A$3:A$24,Sheet2!J$3:J$24)</f>
        <v>7.199</v>
      </c>
      <c r="AE29" s="142">
        <f t="shared" si="7"/>
        <v>0.454000000000001</v>
      </c>
      <c r="AF29" s="142">
        <f t="shared" si="8"/>
        <v>0.448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0.624</v>
      </c>
      <c r="AM29" s="142">
        <f t="shared" si="10"/>
        <v>0.618</v>
      </c>
      <c r="AN29" s="142">
        <f t="shared" si="11"/>
        <v>0.621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2.31012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0.2907</v>
      </c>
      <c r="AV29" s="158">
        <f>IF(AND(AE29&gt;3.5,AF29&gt;3.5),LOOKUP(Sheet1!V29,Sheet2!A$3:A$24,Sheet2!W$3:W$24),LOOKUP(V29,Sheet2!A$3:A$24,Sheet2!V$3:V$24))*G29</f>
        <v>0.366131900557335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1.84189361505889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9.606</v>
      </c>
      <c r="BC29" s="161">
        <f t="shared" si="13"/>
        <v>10.404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2.31012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2.31012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2.828</v>
      </c>
      <c r="BV29" s="52">
        <f t="shared" si="20"/>
        <v>1.724</v>
      </c>
      <c r="BW29" s="32">
        <f t="shared" si="21"/>
        <v>0</v>
      </c>
    </row>
    <row r="30" spans="1:75">
      <c r="A30" s="115" t="s">
        <v>83</v>
      </c>
      <c r="B30" s="32">
        <v>7.647</v>
      </c>
      <c r="D30" s="103">
        <f t="shared" si="30"/>
        <v>7.167</v>
      </c>
      <c r="E30" s="103">
        <v>7.647</v>
      </c>
      <c r="F30" s="103">
        <v>6.859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115" t="s">
        <v>84</v>
      </c>
      <c r="B31" s="32">
        <v>7.974</v>
      </c>
      <c r="D31" s="103">
        <f t="shared" si="30"/>
        <v>7.494</v>
      </c>
      <c r="E31" s="103">
        <v>7.974</v>
      </c>
      <c r="F31" s="103">
        <v>7.251</v>
      </c>
      <c r="G31" s="32">
        <v>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7.494</v>
      </c>
      <c r="X31" s="142">
        <f t="shared" si="26"/>
        <v>7.974</v>
      </c>
      <c r="Y31" s="142">
        <f t="shared" si="27"/>
        <v>7.251</v>
      </c>
      <c r="Z31" s="142">
        <f>Y31+LOOKUP(V31,Sheet2!A$3:A$24,Sheet2!J$3:J$24)</f>
        <v>7.591</v>
      </c>
      <c r="AA31" s="142">
        <f t="shared" si="6"/>
        <v>7.375</v>
      </c>
      <c r="AB31" s="142">
        <f t="shared" si="28"/>
        <v>7.855</v>
      </c>
      <c r="AC31" s="142">
        <f t="shared" si="29"/>
        <v>7.225</v>
      </c>
      <c r="AD31" s="142">
        <f>AC31+LOOKUP(V31,Sheet2!A$3:A$24,Sheet2!J$3:J$24)</f>
        <v>7.565</v>
      </c>
      <c r="AE31" s="142">
        <f t="shared" si="7"/>
        <v>0.383</v>
      </c>
      <c r="AF31" s="142">
        <f t="shared" si="8"/>
        <v>0.290000000000001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0.552999999999999</v>
      </c>
      <c r="AM31" s="142">
        <f t="shared" si="10"/>
        <v>0.46</v>
      </c>
      <c r="AN31" s="142">
        <f t="shared" si="11"/>
        <v>0.5065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3.1403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0.4845</v>
      </c>
      <c r="AV31" s="158">
        <f>IF(AND(AE31&gt;3.5,AF31&gt;3.5),LOOKUP(Sheet1!V31,Sheet2!A$3:A$24,Sheet2!W$3:W$24),LOOKUP(V31,Sheet2!A$3:A$24,Sheet2!V$3:V$24))*G31</f>
        <v>0.610219834262225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2.63682269176481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14.865</v>
      </c>
      <c r="BC31" s="161">
        <f t="shared" si="13"/>
        <v>16.5766666666667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3.1403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3.1403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2.686</v>
      </c>
      <c r="BV31" s="52">
        <f t="shared" si="20"/>
        <v>1.653</v>
      </c>
      <c r="BW31" s="32">
        <f t="shared" si="21"/>
        <v>0</v>
      </c>
    </row>
    <row r="32" spans="1:75">
      <c r="A32" s="115" t="s">
        <v>85</v>
      </c>
      <c r="B32" s="32">
        <v>7.855</v>
      </c>
      <c r="D32" s="103">
        <f t="shared" si="30"/>
        <v>7.375</v>
      </c>
      <c r="E32" s="103">
        <v>7.855</v>
      </c>
      <c r="F32" s="103">
        <v>7.225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115" t="s">
        <v>86</v>
      </c>
      <c r="B33" s="32">
        <v>8.048</v>
      </c>
      <c r="D33" s="103">
        <f t="shared" si="30"/>
        <v>7.568</v>
      </c>
      <c r="E33" s="103">
        <v>8.048</v>
      </c>
      <c r="F33" s="103">
        <v>7.34</v>
      </c>
      <c r="G33" s="32">
        <v>7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7.568</v>
      </c>
      <c r="X33" s="142">
        <f t="shared" si="26"/>
        <v>8.048</v>
      </c>
      <c r="Y33" s="142">
        <f t="shared" si="27"/>
        <v>7.34</v>
      </c>
      <c r="Z33" s="142">
        <f>Y33+LOOKUP(V33,Sheet2!A$3:A$24,Sheet2!J$3:J$24)</f>
        <v>7.68</v>
      </c>
      <c r="AA33" s="142">
        <f t="shared" si="6"/>
        <v>7.594</v>
      </c>
      <c r="AB33" s="142">
        <f t="shared" si="28"/>
        <v>8.074</v>
      </c>
      <c r="AC33" s="142">
        <f t="shared" si="29"/>
        <v>7.306</v>
      </c>
      <c r="AD33" s="142">
        <f>AC33+LOOKUP(V33,Sheet2!A$3:A$24,Sheet2!J$3:J$24)</f>
        <v>7.646</v>
      </c>
      <c r="AE33" s="142">
        <f t="shared" si="7"/>
        <v>0.368</v>
      </c>
      <c r="AF33" s="142">
        <f t="shared" si="8"/>
        <v>0.428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0.538</v>
      </c>
      <c r="AM33" s="142">
        <f t="shared" si="10"/>
        <v>0.598</v>
      </c>
      <c r="AN33" s="142">
        <f t="shared" si="11"/>
        <v>0.568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4.93024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0.6783</v>
      </c>
      <c r="AV33" s="158">
        <f>IF(AND(AE33&gt;3.5,AF33&gt;3.5),LOOKUP(Sheet1!V33,Sheet2!A$3:A$24,Sheet2!W$3:W$24),LOOKUP(V33,Sheet2!A$3:A$24,Sheet2!V$3:V$24))*G33</f>
        <v>0.854307767967115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4.30727176847074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21.672</v>
      </c>
      <c r="BC33" s="161">
        <f t="shared" si="13"/>
        <v>23.7813333333333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4.93024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4.93024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2.776</v>
      </c>
      <c r="BV33" s="52">
        <f t="shared" si="20"/>
        <v>1.698</v>
      </c>
      <c r="BW33" s="32">
        <f t="shared" si="21"/>
        <v>0</v>
      </c>
    </row>
    <row r="34" spans="1:75">
      <c r="A34" s="115" t="s">
        <v>87</v>
      </c>
      <c r="B34" s="32">
        <v>8.074</v>
      </c>
      <c r="D34" s="103">
        <f t="shared" si="30"/>
        <v>7.594</v>
      </c>
      <c r="E34" s="103">
        <v>8.074</v>
      </c>
      <c r="F34" s="103">
        <v>7.306</v>
      </c>
      <c r="G34" s="32">
        <v>12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7.594</v>
      </c>
      <c r="X34" s="142">
        <f t="shared" si="26"/>
        <v>8.074</v>
      </c>
      <c r="Y34" s="142">
        <f t="shared" si="27"/>
        <v>7.306</v>
      </c>
      <c r="Z34" s="142">
        <f>Y34+LOOKUP(V34,Sheet2!A$3:A$24,Sheet2!J$3:J$24)</f>
        <v>7.646</v>
      </c>
      <c r="AA34" s="142">
        <f t="shared" si="6"/>
        <v>7.52</v>
      </c>
      <c r="AB34" s="142">
        <f t="shared" si="28"/>
        <v>8</v>
      </c>
      <c r="AC34" s="142">
        <f t="shared" si="29"/>
        <v>7.244</v>
      </c>
      <c r="AD34" s="142">
        <f>AC34+LOOKUP(V34,Sheet2!A$3:A$24,Sheet2!J$3:J$24)</f>
        <v>7.584</v>
      </c>
      <c r="AE34" s="142">
        <f t="shared" si="7"/>
        <v>0.428</v>
      </c>
      <c r="AF34" s="142">
        <f t="shared" si="8"/>
        <v>0.416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0.598</v>
      </c>
      <c r="AM34" s="142">
        <f t="shared" si="10"/>
        <v>0.586</v>
      </c>
      <c r="AN34" s="142">
        <f t="shared" si="11"/>
        <v>0.592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8.80896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1.1628</v>
      </c>
      <c r="AV34" s="158">
        <f>IF(AND(AE34&gt;3.5,AF34&gt;3.5),LOOKUP(Sheet1!V34,Sheet2!A$3:A$24,Sheet2!W$3:W$24),LOOKUP(V34,Sheet2!A$3:A$24,Sheet2!V$3:V$24))*G34</f>
        <v>1.46452760222934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7.17941446023556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37.728</v>
      </c>
      <c r="BC34" s="161">
        <f t="shared" si="13"/>
        <v>41.152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8.80896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8.80896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2.776</v>
      </c>
      <c r="BV34" s="52">
        <f t="shared" si="20"/>
        <v>1.698</v>
      </c>
      <c r="BW34" s="32">
        <f t="shared" si="21"/>
        <v>0</v>
      </c>
    </row>
    <row r="35" spans="1:75">
      <c r="A35" s="115" t="s">
        <v>88</v>
      </c>
      <c r="B35" s="32">
        <v>8</v>
      </c>
      <c r="D35" s="103">
        <f t="shared" si="30"/>
        <v>7.52</v>
      </c>
      <c r="E35" s="103">
        <v>8</v>
      </c>
      <c r="F35" s="103">
        <v>7.244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88</v>
      </c>
      <c r="B36" s="32">
        <v>8</v>
      </c>
      <c r="D36" s="103">
        <f t="shared" si="30"/>
        <v>7.52</v>
      </c>
      <c r="E36" s="103">
        <v>8</v>
      </c>
      <c r="F36" s="103">
        <v>6.765</v>
      </c>
      <c r="G36" s="32">
        <v>4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5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7.52</v>
      </c>
      <c r="X36" s="142">
        <f t="shared" si="26"/>
        <v>8</v>
      </c>
      <c r="Y36" s="142">
        <f t="shared" si="27"/>
        <v>6.765</v>
      </c>
      <c r="Z36" s="142">
        <f>Y36+LOOKUP(V36,Sheet2!A$3:A$24,Sheet2!J$3:J$24)</f>
        <v>7.105</v>
      </c>
      <c r="AA36" s="142">
        <f t="shared" si="6"/>
        <v>7.571</v>
      </c>
      <c r="AB36" s="142">
        <f t="shared" si="28"/>
        <v>8.051</v>
      </c>
      <c r="AC36" s="142">
        <f t="shared" si="29"/>
        <v>6.745</v>
      </c>
      <c r="AD36" s="142">
        <f>AC36+LOOKUP(V36,Sheet2!A$3:A$24,Sheet2!J$3:J$24)</f>
        <v>7.085</v>
      </c>
      <c r="AE36" s="142">
        <f t="shared" si="7"/>
        <v>0.895</v>
      </c>
      <c r="AF36" s="142">
        <f t="shared" si="8"/>
        <v>0.966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0.35</v>
      </c>
      <c r="AJ36" s="141">
        <f t="shared" si="22"/>
        <v>0.48</v>
      </c>
      <c r="AK36" s="141">
        <f t="shared" si="23"/>
        <v>0.48</v>
      </c>
      <c r="AL36" s="142">
        <f t="shared" si="9"/>
        <v>1.415</v>
      </c>
      <c r="AM36" s="142">
        <f t="shared" si="10"/>
        <v>1.486</v>
      </c>
      <c r="AN36" s="142">
        <f t="shared" si="11"/>
        <v>1.4505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7.19448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1.736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0.3876</v>
      </c>
      <c r="AV36" s="158">
        <f>IF(AND(AE36&gt;3.5,AF36&gt;3.5),LOOKUP(Sheet1!V36,Sheet2!A$3:A$24,Sheet2!W$3:W$24),LOOKUP(V36,Sheet2!A$3:A$24,Sheet2!V$3:V$24))*G36</f>
        <v>0.48817586740978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4.12905815341185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19.444</v>
      </c>
      <c r="BC36" s="161">
        <f t="shared" si="13"/>
        <v>18.296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7.19448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7.19448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4.552</v>
      </c>
      <c r="BV36" s="52">
        <f t="shared" si="20"/>
        <v>2.586</v>
      </c>
      <c r="BW36" s="32">
        <f t="shared" si="21"/>
        <v>4</v>
      </c>
    </row>
    <row r="37" spans="1:75">
      <c r="A37" s="115" t="s">
        <v>89</v>
      </c>
      <c r="B37" s="32">
        <v>8.051</v>
      </c>
      <c r="D37" s="103">
        <f t="shared" si="30"/>
        <v>7.571</v>
      </c>
      <c r="E37" s="103">
        <v>8.051</v>
      </c>
      <c r="F37" s="103">
        <v>6.745</v>
      </c>
      <c r="G37" s="32">
        <v>7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5"/>
        <v>0</v>
      </c>
      <c r="R37" s="116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7.571</v>
      </c>
      <c r="X37" s="142">
        <f t="shared" si="26"/>
        <v>8.051</v>
      </c>
      <c r="Y37" s="142">
        <f t="shared" si="27"/>
        <v>6.745</v>
      </c>
      <c r="Z37" s="142">
        <f>Y37+LOOKUP(V37,Sheet2!A$3:A$24,Sheet2!J$3:J$24)</f>
        <v>7.085</v>
      </c>
      <c r="AA37" s="142">
        <f t="shared" si="6"/>
        <v>7.572</v>
      </c>
      <c r="AB37" s="142">
        <f t="shared" si="28"/>
        <v>8.052</v>
      </c>
      <c r="AC37" s="142">
        <f t="shared" si="29"/>
        <v>6.711</v>
      </c>
      <c r="AD37" s="142">
        <f>AC37+LOOKUP(V37,Sheet2!A$3:A$24,Sheet2!J$3:J$24)</f>
        <v>7.051</v>
      </c>
      <c r="AE37" s="142">
        <f t="shared" si="7"/>
        <v>0.966</v>
      </c>
      <c r="AF37" s="142">
        <f t="shared" si="8"/>
        <v>1.001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0.35</v>
      </c>
      <c r="AJ37" s="141">
        <f t="shared" si="22"/>
        <v>0.48</v>
      </c>
      <c r="AK37" s="141">
        <f t="shared" si="23"/>
        <v>0.48</v>
      </c>
      <c r="AL37" s="142">
        <f t="shared" si="9"/>
        <v>1.486</v>
      </c>
      <c r="AM37" s="142">
        <f t="shared" si="10"/>
        <v>1.521</v>
      </c>
      <c r="AN37" s="142">
        <f t="shared" si="11"/>
        <v>1.5035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13.05038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3.038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0.6783</v>
      </c>
      <c r="AV37" s="158">
        <f>IF(AND(AE37&gt;3.5,AF37&gt;3.5),LOOKUP(Sheet1!V37,Sheet2!A$3:A$24,Sheet2!W$3:W$24),LOOKUP(V37,Sheet2!A$3:A$24,Sheet2!V$3:V$24))*G37</f>
        <v>0.854307767967115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7.65551176847074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0.03038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34.769</v>
      </c>
      <c r="BC37" s="161">
        <f t="shared" si="13"/>
        <v>32.5126666666667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13.05038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13.05038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4.622</v>
      </c>
      <c r="BV37" s="52">
        <f t="shared" si="20"/>
        <v>2.621</v>
      </c>
      <c r="BW37" s="32">
        <f t="shared" si="21"/>
        <v>7</v>
      </c>
    </row>
    <row r="38" spans="1:75">
      <c r="A38" s="115" t="s">
        <v>90</v>
      </c>
      <c r="B38" s="32">
        <v>8.052</v>
      </c>
      <c r="D38" s="103">
        <f t="shared" si="30"/>
        <v>7.572</v>
      </c>
      <c r="E38" s="103">
        <v>8.052</v>
      </c>
      <c r="F38" s="103">
        <v>6.711</v>
      </c>
      <c r="G38" s="32">
        <v>7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3"/>
        <v>0</v>
      </c>
      <c r="R38" s="116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7.572</v>
      </c>
      <c r="X38" s="142">
        <f t="shared" si="26"/>
        <v>8.052</v>
      </c>
      <c r="Y38" s="142">
        <f t="shared" si="27"/>
        <v>6.711</v>
      </c>
      <c r="Z38" s="142">
        <f>Y38+LOOKUP(V38,Sheet2!A$3:A$24,Sheet2!J$3:J$24)</f>
        <v>7.051</v>
      </c>
      <c r="AA38" s="142">
        <f t="shared" si="6"/>
        <v>7.569</v>
      </c>
      <c r="AB38" s="142">
        <f t="shared" si="28"/>
        <v>8.049</v>
      </c>
      <c r="AC38" s="142">
        <f t="shared" si="29"/>
        <v>6.674</v>
      </c>
      <c r="AD38" s="142">
        <f>AC38+LOOKUP(V38,Sheet2!A$3:A$24,Sheet2!J$3:J$24)</f>
        <v>7.014</v>
      </c>
      <c r="AE38" s="142">
        <f t="shared" si="7"/>
        <v>1.001</v>
      </c>
      <c r="AF38" s="142">
        <f t="shared" si="8"/>
        <v>1.035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0.35</v>
      </c>
      <c r="AJ38" s="141">
        <f t="shared" si="22"/>
        <v>0.48</v>
      </c>
      <c r="AK38" s="141">
        <f t="shared" si="23"/>
        <v>0.48</v>
      </c>
      <c r="AL38" s="142">
        <f t="shared" si="9"/>
        <v>1.521</v>
      </c>
      <c r="AM38" s="142">
        <f t="shared" si="10"/>
        <v>1.555</v>
      </c>
      <c r="AN38" s="142">
        <f t="shared" si="11"/>
        <v>1.538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13.34984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3.038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0.6783</v>
      </c>
      <c r="AV38" s="158">
        <f>IF(AND(AE38&gt;3.5,AF38&gt;3.5),LOOKUP(Sheet1!V38,Sheet2!A$3:A$24,Sheet2!W$3:W$24),LOOKUP(V38,Sheet2!A$3:A$24,Sheet2!V$3:V$24))*G38</f>
        <v>0.854307767967115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7.65551176847074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0.32984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35.252</v>
      </c>
      <c r="BC38" s="161">
        <f t="shared" si="13"/>
        <v>32.8346666666667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13.34984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13.34984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4.69</v>
      </c>
      <c r="BV38" s="52">
        <f t="shared" si="20"/>
        <v>2.655</v>
      </c>
      <c r="BW38" s="32">
        <f t="shared" si="21"/>
        <v>7</v>
      </c>
    </row>
    <row r="39" spans="1:75">
      <c r="A39" s="115" t="s">
        <v>91</v>
      </c>
      <c r="B39" s="32">
        <v>8.049</v>
      </c>
      <c r="D39" s="103">
        <f t="shared" ref="D39:D59" si="31">IF(AND(B39=0,E39=0),0,IF(B39&gt;E39,E39-C39-AJ39,IF(AJ39&gt;(E39-B39),E39-AJ39-C39,B39-C39)))</f>
        <v>7.569</v>
      </c>
      <c r="E39" s="103">
        <v>8.049</v>
      </c>
      <c r="F39" s="103">
        <v>6.674</v>
      </c>
      <c r="G39" s="32">
        <v>6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3"/>
        <v>0</v>
      </c>
      <c r="R39" s="116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7.569</v>
      </c>
      <c r="X39" s="142">
        <f t="shared" si="26"/>
        <v>8.049</v>
      </c>
      <c r="Y39" s="142">
        <f t="shared" si="27"/>
        <v>6.674</v>
      </c>
      <c r="Z39" s="142">
        <f>Y39+LOOKUP(V39,Sheet2!A$3:A$24,Sheet2!J$3:J$24)</f>
        <v>7.014</v>
      </c>
      <c r="AA39" s="142">
        <f t="shared" si="6"/>
        <v>7.676</v>
      </c>
      <c r="AB39" s="142">
        <f t="shared" si="28"/>
        <v>8.156</v>
      </c>
      <c r="AC39" s="142">
        <f t="shared" si="29"/>
        <v>6.643</v>
      </c>
      <c r="AD39" s="142">
        <f>AC39+LOOKUP(V39,Sheet2!A$3:A$24,Sheet2!J$3:J$24)</f>
        <v>6.983</v>
      </c>
      <c r="AE39" s="142">
        <f t="shared" si="7"/>
        <v>1.035</v>
      </c>
      <c r="AF39" s="142">
        <f t="shared" si="8"/>
        <v>1.173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0.35</v>
      </c>
      <c r="AJ39" s="141">
        <f t="shared" si="22"/>
        <v>0.48</v>
      </c>
      <c r="AK39" s="141">
        <f t="shared" si="23"/>
        <v>0.48</v>
      </c>
      <c r="AL39" s="142">
        <f t="shared" si="9"/>
        <v>1.555</v>
      </c>
      <c r="AM39" s="142">
        <f t="shared" si="10"/>
        <v>1.693</v>
      </c>
      <c r="AN39" s="142">
        <f t="shared" si="11"/>
        <v>1.624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12.08256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2.604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0.5814</v>
      </c>
      <c r="AV39" s="158">
        <f>IF(AND(AE39&gt;3.5,AF39&gt;3.5),LOOKUP(Sheet1!V39,Sheet2!A$3:A$24,Sheet2!W$3:W$24),LOOKUP(V39,Sheet2!A$3:A$24,Sheet2!V$3:V$24))*G39</f>
        <v>0.73226380111467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6.56186723011778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0.922560000000001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31.248</v>
      </c>
      <c r="BC39" s="161">
        <f t="shared" si="13"/>
        <v>28.832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12.08256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12.08256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4.966</v>
      </c>
      <c r="BV39" s="52">
        <f t="shared" si="20"/>
        <v>2.793</v>
      </c>
      <c r="BW39" s="32">
        <f t="shared" si="21"/>
        <v>6</v>
      </c>
    </row>
    <row r="40" spans="1:75">
      <c r="A40" s="115" t="s">
        <v>92</v>
      </c>
      <c r="B40" s="32">
        <v>8.156</v>
      </c>
      <c r="D40" s="103">
        <f t="shared" si="31"/>
        <v>7.676</v>
      </c>
      <c r="E40" s="103">
        <v>8.156</v>
      </c>
      <c r="F40" s="103">
        <v>6.643</v>
      </c>
      <c r="G40" s="32">
        <v>21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7.676</v>
      </c>
      <c r="X40" s="142">
        <f t="shared" si="26"/>
        <v>8.156</v>
      </c>
      <c r="Y40" s="142">
        <f t="shared" si="27"/>
        <v>6.643</v>
      </c>
      <c r="Z40" s="142">
        <f>Y40+LOOKUP(V40,Sheet2!A$3:A$24,Sheet2!J$3:J$24)</f>
        <v>6.983</v>
      </c>
      <c r="AA40" s="142">
        <f t="shared" si="6"/>
        <v>7.664</v>
      </c>
      <c r="AB40" s="142">
        <f t="shared" si="28"/>
        <v>8.144</v>
      </c>
      <c r="AC40" s="142">
        <f t="shared" si="29"/>
        <v>6.537</v>
      </c>
      <c r="AD40" s="142">
        <f>AC40+LOOKUP(V40,Sheet2!A$3:A$24,Sheet2!J$3:J$24)</f>
        <v>6.877</v>
      </c>
      <c r="AE40" s="142">
        <f t="shared" si="7"/>
        <v>1.173</v>
      </c>
      <c r="AF40" s="142">
        <f t="shared" si="8"/>
        <v>1.267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0.35</v>
      </c>
      <c r="AJ40" s="141">
        <f t="shared" si="22"/>
        <v>0.48</v>
      </c>
      <c r="AK40" s="141">
        <f t="shared" si="23"/>
        <v>0.48</v>
      </c>
      <c r="AL40" s="142">
        <f t="shared" si="9"/>
        <v>1.693</v>
      </c>
      <c r="AM40" s="142">
        <f t="shared" si="10"/>
        <v>1.787</v>
      </c>
      <c r="AN40" s="142">
        <f t="shared" si="11"/>
        <v>1.74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45.3096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9.114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2.0349</v>
      </c>
      <c r="AV40" s="158">
        <f>IF(AND(AE40&gt;3.5,AF40&gt;3.5),LOOKUP(Sheet1!V40,Sheet2!A$3:A$24,Sheet2!W$3:W$24),LOOKUP(V40,Sheet2!A$3:A$24,Sheet2!V$3:V$24))*G40</f>
        <v>2.56292330390134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22.9665353054122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6.24960000000001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114.24</v>
      </c>
      <c r="BC40" s="161">
        <f t="shared" si="13"/>
        <v>104.16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45.3096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45.3096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5.154</v>
      </c>
      <c r="BV40" s="52">
        <f t="shared" si="20"/>
        <v>2.887</v>
      </c>
      <c r="BW40" s="32">
        <f t="shared" si="21"/>
        <v>21</v>
      </c>
    </row>
    <row r="41" spans="1:75">
      <c r="A41" s="115" t="s">
        <v>93</v>
      </c>
      <c r="B41" s="32">
        <v>8.144</v>
      </c>
      <c r="D41" s="103">
        <f t="shared" si="31"/>
        <v>7.664</v>
      </c>
      <c r="E41" s="103">
        <v>8.144</v>
      </c>
      <c r="F41" s="103">
        <v>6.537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94</v>
      </c>
      <c r="B42" s="32">
        <v>8.018</v>
      </c>
      <c r="D42" s="103">
        <f t="shared" si="31"/>
        <v>7.538</v>
      </c>
      <c r="E42" s="103">
        <v>8.018</v>
      </c>
      <c r="F42" s="103">
        <v>7.374</v>
      </c>
      <c r="G42" s="32">
        <v>4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7.538</v>
      </c>
      <c r="X42" s="142">
        <f t="shared" si="26"/>
        <v>8.018</v>
      </c>
      <c r="Y42" s="142">
        <f t="shared" si="27"/>
        <v>7.374</v>
      </c>
      <c r="Z42" s="142">
        <f>Y42+LOOKUP(V42,Sheet2!A$3:A$24,Sheet2!J$3:J$24)</f>
        <v>7.714</v>
      </c>
      <c r="AA42" s="142">
        <f t="shared" si="6"/>
        <v>7.568</v>
      </c>
      <c r="AB42" s="142">
        <f t="shared" si="28"/>
        <v>8.048</v>
      </c>
      <c r="AC42" s="142">
        <f t="shared" si="29"/>
        <v>7.355</v>
      </c>
      <c r="AD42" s="142">
        <f>AC42+LOOKUP(V42,Sheet2!A$3:A$24,Sheet2!J$3:J$24)</f>
        <v>7.695</v>
      </c>
      <c r="AE42" s="142">
        <f t="shared" si="7"/>
        <v>0.304000000000001</v>
      </c>
      <c r="AF42" s="142">
        <f t="shared" si="8"/>
        <v>0.353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0.474000000000001</v>
      </c>
      <c r="AM42" s="142">
        <f t="shared" si="10"/>
        <v>0.522999999999999</v>
      </c>
      <c r="AN42" s="142">
        <f t="shared" si="11"/>
        <v>0.4985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2.47256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0.3876</v>
      </c>
      <c r="AV42" s="158">
        <f>IF(AND(AE42&gt;3.5,AF42&gt;3.5),LOOKUP(Sheet1!V42,Sheet2!A$3:A$24,Sheet2!W$3:W$24),LOOKUP(V42,Sheet2!A$3:A$24,Sheet2!V$3:V$24))*G42</f>
        <v>0.48817586740978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2.31625815341185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11.828</v>
      </c>
      <c r="BC42" s="161">
        <f t="shared" si="13"/>
        <v>13.2186666666667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2.47256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2.47256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2.626</v>
      </c>
      <c r="BV42" s="52">
        <f t="shared" si="20"/>
        <v>1.623</v>
      </c>
      <c r="BW42" s="32">
        <f t="shared" si="21"/>
        <v>0</v>
      </c>
    </row>
    <row r="43" spans="1:75">
      <c r="A43" s="115" t="s">
        <v>86</v>
      </c>
      <c r="B43" s="32">
        <v>8.048</v>
      </c>
      <c r="D43" s="103">
        <f t="shared" si="31"/>
        <v>7.568</v>
      </c>
      <c r="E43" s="103">
        <v>8.048</v>
      </c>
      <c r="F43" s="103">
        <v>7.355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95</v>
      </c>
      <c r="B44" s="32">
        <v>8.04</v>
      </c>
      <c r="D44" s="103">
        <f t="shared" si="31"/>
        <v>7.56</v>
      </c>
      <c r="E44" s="103">
        <v>8.04</v>
      </c>
      <c r="F44" s="103">
        <v>7.37</v>
      </c>
      <c r="G44" s="32">
        <v>3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>
        <v>0</v>
      </c>
      <c r="V44" s="141">
        <f t="shared" si="0"/>
        <v>0.3</v>
      </c>
      <c r="W44" s="142">
        <f t="shared" si="5"/>
        <v>7.56</v>
      </c>
      <c r="X44" s="142">
        <f t="shared" si="26"/>
        <v>8.04</v>
      </c>
      <c r="Y44" s="142">
        <f t="shared" si="27"/>
        <v>7.37</v>
      </c>
      <c r="Z44" s="142">
        <f>Y44+LOOKUP(V44,Sheet2!A$3:A$24,Sheet2!J$3:J$24)</f>
        <v>7.71</v>
      </c>
      <c r="AA44" s="142">
        <f t="shared" si="6"/>
        <v>7.568</v>
      </c>
      <c r="AB44" s="142">
        <f t="shared" si="28"/>
        <v>8.048</v>
      </c>
      <c r="AC44" s="142">
        <f t="shared" si="29"/>
        <v>7.355</v>
      </c>
      <c r="AD44" s="142">
        <f>AC44+LOOKUP(V44,Sheet2!A$3:A$24,Sheet2!J$3:J$24)</f>
        <v>7.695</v>
      </c>
      <c r="AE44" s="142">
        <f t="shared" si="7"/>
        <v>0.329999999999999</v>
      </c>
      <c r="AF44" s="142">
        <f t="shared" si="8"/>
        <v>0.353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0.5</v>
      </c>
      <c r="AM44" s="142">
        <f t="shared" si="10"/>
        <v>0.522999999999999</v>
      </c>
      <c r="AN44" s="142">
        <f t="shared" si="11"/>
        <v>0.511499999999999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1.90278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0.2907</v>
      </c>
      <c r="AV44" s="158">
        <f>IF(AND(AE44&gt;3.5,AF44&gt;3.5),LOOKUP(Sheet1!V44,Sheet2!A$3:A$24,Sheet2!W$3:W$24),LOOKUP(V44,Sheet2!A$3:A$24,Sheet2!V$3:V$24))*G44</f>
        <v>0.366131900557335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1.72471361505889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8.949</v>
      </c>
      <c r="BC44" s="161">
        <f t="shared" si="13"/>
        <v>9.966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1.90278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1.90278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2.626</v>
      </c>
      <c r="BV44" s="52">
        <f t="shared" si="20"/>
        <v>1.623</v>
      </c>
      <c r="BW44" s="32">
        <f t="shared" si="21"/>
        <v>0</v>
      </c>
    </row>
    <row r="45" spans="1:75">
      <c r="A45" s="115" t="s">
        <v>86</v>
      </c>
      <c r="B45" s="32">
        <v>8.048</v>
      </c>
      <c r="D45" s="103">
        <f t="shared" si="31"/>
        <v>7.568</v>
      </c>
      <c r="E45" s="103">
        <v>8.048</v>
      </c>
      <c r="F45" s="103">
        <v>7.355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96</v>
      </c>
      <c r="B46" s="32">
        <v>8.079</v>
      </c>
      <c r="D46" s="103">
        <f t="shared" si="31"/>
        <v>7.599</v>
      </c>
      <c r="E46" s="103">
        <v>8.079</v>
      </c>
      <c r="F46" s="103">
        <v>7.449</v>
      </c>
      <c r="G46" s="32">
        <v>4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>
        <v>0</v>
      </c>
      <c r="V46" s="141">
        <f t="shared" si="0"/>
        <v>0.3</v>
      </c>
      <c r="W46" s="142">
        <f t="shared" si="5"/>
        <v>7.599</v>
      </c>
      <c r="X46" s="142">
        <f t="shared" si="26"/>
        <v>8.079</v>
      </c>
      <c r="Y46" s="142">
        <f t="shared" si="27"/>
        <v>7.449</v>
      </c>
      <c r="Z46" s="142">
        <f>Y46+LOOKUP(V46,Sheet2!A$3:A$24,Sheet2!J$3:J$24)</f>
        <v>7.789</v>
      </c>
      <c r="AA46" s="142">
        <f t="shared" si="6"/>
        <v>7.594</v>
      </c>
      <c r="AB46" s="142">
        <f t="shared" si="28"/>
        <v>8.074</v>
      </c>
      <c r="AC46" s="142">
        <f t="shared" si="29"/>
        <v>7.43</v>
      </c>
      <c r="AD46" s="142">
        <f>AC46+LOOKUP(V46,Sheet2!A$3:A$24,Sheet2!J$3:J$24)</f>
        <v>7.77</v>
      </c>
      <c r="AE46" s="142">
        <f t="shared" si="7"/>
        <v>0.290000000000001</v>
      </c>
      <c r="AF46" s="142">
        <f t="shared" si="8"/>
        <v>0.304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0.46</v>
      </c>
      <c r="AM46" s="142">
        <f t="shared" si="10"/>
        <v>0.474000000000001</v>
      </c>
      <c r="AN46" s="142">
        <f t="shared" si="11"/>
        <v>0.467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1.83064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0.3876</v>
      </c>
      <c r="AV46" s="158">
        <f>IF(AND(AE46&gt;3.5,AF46&gt;3.5),LOOKUP(Sheet1!V46,Sheet2!A$3:A$24,Sheet2!W$3:W$24),LOOKUP(V46,Sheet2!A$3:A$24,Sheet2!V$3:V$24))*G46</f>
        <v>0.48817586740978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1.71801815341185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1.83064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1.83064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2.398</v>
      </c>
      <c r="BV46" s="52">
        <f t="shared" si="20"/>
        <v>1.444</v>
      </c>
      <c r="BW46" s="32">
        <f t="shared" si="21"/>
        <v>0</v>
      </c>
    </row>
    <row r="47" spans="1:75">
      <c r="A47" s="115" t="s">
        <v>87</v>
      </c>
      <c r="B47" s="32">
        <v>8.074</v>
      </c>
      <c r="D47" s="103">
        <f t="shared" si="31"/>
        <v>7.594</v>
      </c>
      <c r="E47" s="103">
        <v>8.074</v>
      </c>
      <c r="F47" s="103">
        <v>7.43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97</v>
      </c>
      <c r="B48" s="32">
        <v>7.816</v>
      </c>
      <c r="D48" s="103">
        <f t="shared" si="31"/>
        <v>7.336</v>
      </c>
      <c r="E48" s="103">
        <v>7.816</v>
      </c>
      <c r="F48" s="103">
        <v>7.186</v>
      </c>
      <c r="G48" s="32">
        <v>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7.336</v>
      </c>
      <c r="X48" s="142">
        <f t="shared" si="26"/>
        <v>7.816</v>
      </c>
      <c r="Y48" s="142">
        <f t="shared" si="27"/>
        <v>7.186</v>
      </c>
      <c r="Z48" s="142">
        <f>Y48+LOOKUP(V48,Sheet2!A$3:A$24,Sheet2!J$3:J$24)</f>
        <v>7.526</v>
      </c>
      <c r="AA48" s="142">
        <f t="shared" si="6"/>
        <v>7.52</v>
      </c>
      <c r="AB48" s="142">
        <f t="shared" si="28"/>
        <v>8</v>
      </c>
      <c r="AC48" s="142">
        <f t="shared" si="29"/>
        <v>7.145</v>
      </c>
      <c r="AD48" s="142">
        <f>AC48+LOOKUP(V48,Sheet2!A$3:A$24,Sheet2!J$3:J$24)</f>
        <v>7.485</v>
      </c>
      <c r="AE48" s="142">
        <f t="shared" si="7"/>
        <v>0.29</v>
      </c>
      <c r="AF48" s="142">
        <f t="shared" si="8"/>
        <v>0.515000000000001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0.46</v>
      </c>
      <c r="AM48" s="142">
        <f t="shared" si="10"/>
        <v>0.685</v>
      </c>
      <c r="AN48" s="142">
        <f t="shared" si="11"/>
        <v>0.5725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5.6792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0.7752</v>
      </c>
      <c r="AV48" s="158">
        <f>IF(AND(AE48&gt;3.5,AF48&gt;3.5),LOOKUP(Sheet1!V48,Sheet2!A$3:A$24,Sheet2!W$3:W$24),LOOKUP(V48,Sheet2!A$3:A$24,Sheet2!V$3:V$24))*G48</f>
        <v>0.97635173481956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5.4539563068237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24.84</v>
      </c>
      <c r="BC48" s="161">
        <f t="shared" si="13"/>
        <v>27.2266666666667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5.6792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5.6792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2.95</v>
      </c>
      <c r="BV48" s="52">
        <f t="shared" si="20"/>
        <v>1.785</v>
      </c>
      <c r="BW48" s="32">
        <f t="shared" si="21"/>
        <v>0</v>
      </c>
    </row>
    <row r="49" spans="1:75">
      <c r="A49" s="115" t="s">
        <v>88</v>
      </c>
      <c r="B49" s="32">
        <v>8</v>
      </c>
      <c r="D49" s="103">
        <f t="shared" si="31"/>
        <v>7.52</v>
      </c>
      <c r="E49" s="103">
        <v>8</v>
      </c>
      <c r="F49" s="103">
        <v>7.145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98</v>
      </c>
      <c r="B50" s="32">
        <v>7.676</v>
      </c>
      <c r="D50" s="103">
        <f t="shared" si="31"/>
        <v>7.196</v>
      </c>
      <c r="E50" s="103">
        <v>7.676</v>
      </c>
      <c r="F50" s="103">
        <v>7.046</v>
      </c>
      <c r="G50" s="32">
        <v>12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7.196</v>
      </c>
      <c r="X50" s="142">
        <f t="shared" si="26"/>
        <v>7.676</v>
      </c>
      <c r="Y50" s="142">
        <f t="shared" si="27"/>
        <v>7.046</v>
      </c>
      <c r="Z50" s="142">
        <f>Y50+LOOKUP(V50,Sheet2!A$3:A$24,Sheet2!J$3:J$24)</f>
        <v>7.386</v>
      </c>
      <c r="AA50" s="142">
        <f t="shared" si="6"/>
        <v>7.32</v>
      </c>
      <c r="AB50" s="142">
        <f t="shared" si="28"/>
        <v>7.8</v>
      </c>
      <c r="AC50" s="142">
        <f t="shared" si="29"/>
        <v>6.988</v>
      </c>
      <c r="AD50" s="142">
        <f>AC50+LOOKUP(V50,Sheet2!A$3:A$24,Sheet2!J$3:J$24)</f>
        <v>7.328</v>
      </c>
      <c r="AE50" s="142">
        <f t="shared" si="7"/>
        <v>0.29</v>
      </c>
      <c r="AF50" s="142">
        <f t="shared" si="8"/>
        <v>0.472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0.459999999999999</v>
      </c>
      <c r="AM50" s="142">
        <f t="shared" si="10"/>
        <v>0.642</v>
      </c>
      <c r="AN50" s="142">
        <f t="shared" si="11"/>
        <v>0.551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8.19888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1.1628</v>
      </c>
      <c r="AV50" s="158">
        <f>IF(AND(AE50&gt;3.5,AF50&gt;3.5),LOOKUP(Sheet1!V50,Sheet2!A$3:A$24,Sheet2!W$3:W$24),LOOKUP(V50,Sheet2!A$3:A$24,Sheet2!V$3:V$24))*G50</f>
        <v>1.46452760222934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7.86101446023555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36.744</v>
      </c>
      <c r="BC50" s="161">
        <f t="shared" si="13"/>
        <v>40.496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8.19888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8.19888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2.864</v>
      </c>
      <c r="BV50" s="52">
        <f t="shared" si="20"/>
        <v>1.742</v>
      </c>
      <c r="BW50" s="32">
        <f t="shared" si="21"/>
        <v>0</v>
      </c>
    </row>
    <row r="51" spans="1:75">
      <c r="A51" s="115" t="s">
        <v>99</v>
      </c>
      <c r="B51" s="32">
        <v>7.8</v>
      </c>
      <c r="D51" s="103">
        <f t="shared" si="31"/>
        <v>7.32</v>
      </c>
      <c r="E51" s="103">
        <v>7.8</v>
      </c>
      <c r="F51" s="103">
        <v>6.988</v>
      </c>
      <c r="G51" s="32">
        <v>12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7.32</v>
      </c>
      <c r="X51" s="142">
        <f t="shared" si="26"/>
        <v>7.8</v>
      </c>
      <c r="Y51" s="142">
        <f t="shared" si="27"/>
        <v>6.988</v>
      </c>
      <c r="Z51" s="142">
        <f>Y51+LOOKUP(V51,Sheet2!A$3:A$24,Sheet2!J$3:J$24)</f>
        <v>7.328</v>
      </c>
      <c r="AA51" s="142">
        <f t="shared" si="6"/>
        <v>7.524</v>
      </c>
      <c r="AB51" s="142">
        <f t="shared" si="28"/>
        <v>8.004</v>
      </c>
      <c r="AC51" s="142">
        <f t="shared" si="29"/>
        <v>6.926</v>
      </c>
      <c r="AD51" s="142">
        <f>AC51+LOOKUP(V51,Sheet2!A$3:A$24,Sheet2!J$3:J$24)</f>
        <v>7.266</v>
      </c>
      <c r="AE51" s="142">
        <f t="shared" si="7"/>
        <v>0.472</v>
      </c>
      <c r="AF51" s="142">
        <f t="shared" si="8"/>
        <v>0.738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0.642</v>
      </c>
      <c r="AM51" s="142">
        <f t="shared" si="10"/>
        <v>0.908</v>
      </c>
      <c r="AN51" s="142">
        <f t="shared" si="11"/>
        <v>0.775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11.532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1.1628</v>
      </c>
      <c r="AV51" s="158">
        <f>IF(AND(AE51&gt;3.5,AF51&gt;3.5),LOOKUP(Sheet1!V51,Sheet2!A$3:A$24,Sheet2!W$3:W$24),LOOKUP(V51,Sheet2!A$3:A$24,Sheet2!V$3:V$24))*G51</f>
        <v>1.46452760222934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9.49061446023554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42.12</v>
      </c>
      <c r="BC51" s="161">
        <f t="shared" si="13"/>
        <v>44.08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11.532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11.532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3.396</v>
      </c>
      <c r="BV51" s="52">
        <f t="shared" si="20"/>
        <v>2.008</v>
      </c>
      <c r="BW51" s="32">
        <f t="shared" si="21"/>
        <v>0</v>
      </c>
    </row>
    <row r="52" spans="1:75">
      <c r="A52" s="115" t="s">
        <v>100</v>
      </c>
      <c r="B52" s="32">
        <v>8.004</v>
      </c>
      <c r="D52" s="103">
        <f t="shared" si="31"/>
        <v>7.524</v>
      </c>
      <c r="E52" s="103">
        <v>8.004</v>
      </c>
      <c r="F52" s="103">
        <v>6.926</v>
      </c>
      <c r="G52" s="32">
        <v>9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7.524</v>
      </c>
      <c r="X52" s="142">
        <f t="shared" si="26"/>
        <v>8.004</v>
      </c>
      <c r="Y52" s="142">
        <f t="shared" si="27"/>
        <v>6.926</v>
      </c>
      <c r="Z52" s="142">
        <f>Y52+LOOKUP(V52,Sheet2!A$3:A$24,Sheet2!J$3:J$24)</f>
        <v>7.266</v>
      </c>
      <c r="AA52" s="142">
        <f t="shared" si="6"/>
        <v>7.57</v>
      </c>
      <c r="AB52" s="142">
        <f t="shared" si="28"/>
        <v>8.05</v>
      </c>
      <c r="AC52" s="142">
        <f t="shared" si="29"/>
        <v>6.881</v>
      </c>
      <c r="AD52" s="142">
        <f>AC52+LOOKUP(V52,Sheet2!A$3:A$24,Sheet2!J$3:J$24)</f>
        <v>7.221</v>
      </c>
      <c r="AE52" s="142">
        <f t="shared" si="7"/>
        <v>0.738</v>
      </c>
      <c r="AF52" s="142">
        <f t="shared" si="8"/>
        <v>0.829000000000001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0.908</v>
      </c>
      <c r="AM52" s="142">
        <f t="shared" si="10"/>
        <v>0.999</v>
      </c>
      <c r="AN52" s="142">
        <f t="shared" si="11"/>
        <v>0.9535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10.64106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0.8721</v>
      </c>
      <c r="AV52" s="158">
        <f>IF(AND(AE52&gt;3.5,AF52&gt;3.5),LOOKUP(Sheet1!V52,Sheet2!A$3:A$24,Sheet2!W$3:W$24),LOOKUP(V52,Sheet2!A$3:A$24,Sheet2!V$3:V$24))*G52</f>
        <v>1.098395701672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7.64986084517667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2.66453525910038e-15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34.803</v>
      </c>
      <c r="BC52" s="161">
        <f t="shared" si="13"/>
        <v>35.202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10.64106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10.64106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3.578</v>
      </c>
      <c r="BV52" s="52">
        <f t="shared" si="20"/>
        <v>2.099</v>
      </c>
      <c r="BW52" s="32">
        <f t="shared" si="21"/>
        <v>0</v>
      </c>
    </row>
    <row r="53" spans="1:75">
      <c r="A53" s="115" t="s">
        <v>101</v>
      </c>
      <c r="B53" s="32">
        <v>8.05</v>
      </c>
      <c r="D53" s="103">
        <f t="shared" si="31"/>
        <v>7.57</v>
      </c>
      <c r="E53" s="103">
        <v>8.05</v>
      </c>
      <c r="F53" s="103">
        <v>6.881</v>
      </c>
      <c r="G53" s="32">
        <v>11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7.57</v>
      </c>
      <c r="X53" s="142">
        <f t="shared" si="26"/>
        <v>8.05</v>
      </c>
      <c r="Y53" s="142">
        <f t="shared" si="27"/>
        <v>6.881</v>
      </c>
      <c r="Z53" s="142">
        <f>Y53+LOOKUP(V53,Sheet2!A$3:A$24,Sheet2!J$3:J$24)</f>
        <v>7.221</v>
      </c>
      <c r="AA53" s="142">
        <f t="shared" si="6"/>
        <v>7.434</v>
      </c>
      <c r="AB53" s="142">
        <f t="shared" si="28"/>
        <v>7.914</v>
      </c>
      <c r="AC53" s="142">
        <f t="shared" si="29"/>
        <v>6.829</v>
      </c>
      <c r="AD53" s="142">
        <f>AC53+LOOKUP(V53,Sheet2!A$3:A$24,Sheet2!J$3:J$24)</f>
        <v>7.169</v>
      </c>
      <c r="AE53" s="142">
        <f t="shared" si="7"/>
        <v>0.829000000000001</v>
      </c>
      <c r="AF53" s="142">
        <f t="shared" si="8"/>
        <v>0.745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0.999</v>
      </c>
      <c r="AM53" s="142">
        <f t="shared" si="10"/>
        <v>0.915</v>
      </c>
      <c r="AN53" s="142">
        <f t="shared" si="11"/>
        <v>0.957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13.05348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1.0659</v>
      </c>
      <c r="AV53" s="158">
        <f>IF(AND(AE53&gt;3.5,AF53&gt;3.5),LOOKUP(Sheet1!V53,Sheet2!A$3:A$24,Sheet2!W$3:W$24),LOOKUP(V53,Sheet2!A$3:A$24,Sheet2!V$3:V$24))*G53</f>
        <v>1.34248363537689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9.3975699218826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3.10862446895044e-15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42.614</v>
      </c>
      <c r="BC53" s="161">
        <f t="shared" si="13"/>
        <v>43.076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13.05348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13.05348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3.578</v>
      </c>
      <c r="BV53" s="52">
        <f t="shared" si="20"/>
        <v>2.099</v>
      </c>
      <c r="BW53" s="32">
        <f t="shared" si="21"/>
        <v>0</v>
      </c>
    </row>
    <row r="54" spans="1:75">
      <c r="A54" s="115" t="s">
        <v>102</v>
      </c>
      <c r="B54" s="32">
        <v>7.914</v>
      </c>
      <c r="D54" s="103">
        <f t="shared" si="31"/>
        <v>7.434</v>
      </c>
      <c r="E54" s="103">
        <v>7.914</v>
      </c>
      <c r="F54" s="103">
        <v>6.829</v>
      </c>
      <c r="G54" s="32">
        <v>10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7.434</v>
      </c>
      <c r="X54" s="142">
        <f t="shared" si="26"/>
        <v>7.914</v>
      </c>
      <c r="Y54" s="142">
        <f t="shared" si="27"/>
        <v>6.829</v>
      </c>
      <c r="Z54" s="142">
        <f>Y54+LOOKUP(V54,Sheet2!A$3:A$24,Sheet2!J$3:J$24)</f>
        <v>7.169</v>
      </c>
      <c r="AA54" s="142">
        <f t="shared" si="6"/>
        <v>7.397</v>
      </c>
      <c r="AB54" s="142">
        <f t="shared" si="28"/>
        <v>7.877</v>
      </c>
      <c r="AC54" s="142">
        <f t="shared" si="29"/>
        <v>6.777</v>
      </c>
      <c r="AD54" s="142">
        <f>AC54+LOOKUP(V54,Sheet2!A$3:A$24,Sheet2!J$3:J$24)</f>
        <v>7.117</v>
      </c>
      <c r="AE54" s="142">
        <f t="shared" si="7"/>
        <v>0.745</v>
      </c>
      <c r="AF54" s="142">
        <f t="shared" si="8"/>
        <v>0.76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0.915</v>
      </c>
      <c r="AM54" s="142">
        <f t="shared" si="10"/>
        <v>0.93</v>
      </c>
      <c r="AN54" s="142">
        <f t="shared" si="11"/>
        <v>0.9225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11.439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0.969</v>
      </c>
      <c r="AV54" s="158">
        <f>IF(AND(AE54&gt;3.5,AF54&gt;3.5),LOOKUP(Sheet1!V54,Sheet2!A$3:A$24,Sheet2!W$3:W$24),LOOKUP(V54,Sheet2!A$3:A$24,Sheet2!V$3:V$24))*G54</f>
        <v>1.22043966852445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8.11544538352962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6.43929354282591e-15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38.05</v>
      </c>
      <c r="BC54" s="161">
        <f t="shared" si="13"/>
        <v>38.7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11.439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11.439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3.44</v>
      </c>
      <c r="BV54" s="52">
        <f t="shared" si="20"/>
        <v>2.03</v>
      </c>
      <c r="BW54" s="32">
        <f t="shared" si="21"/>
        <v>0</v>
      </c>
    </row>
    <row r="55" spans="1:75">
      <c r="A55" s="115" t="s">
        <v>103</v>
      </c>
      <c r="B55" s="32">
        <v>7.877</v>
      </c>
      <c r="D55" s="103">
        <f t="shared" si="31"/>
        <v>7.397</v>
      </c>
      <c r="E55" s="103">
        <v>7.877</v>
      </c>
      <c r="F55" s="103">
        <v>6.777</v>
      </c>
      <c r="G55" s="32">
        <v>2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7.397</v>
      </c>
      <c r="X55" s="142">
        <f t="shared" si="26"/>
        <v>7.877</v>
      </c>
      <c r="Y55" s="142">
        <f t="shared" si="27"/>
        <v>6.777</v>
      </c>
      <c r="Z55" s="142">
        <f>Y55+LOOKUP(V55,Sheet2!A$3:A$24,Sheet2!J$3:J$24)</f>
        <v>7.117</v>
      </c>
      <c r="AA55" s="142">
        <f t="shared" si="6"/>
        <v>7.52</v>
      </c>
      <c r="AB55" s="142">
        <f t="shared" si="28"/>
        <v>8</v>
      </c>
      <c r="AC55" s="142">
        <f t="shared" si="29"/>
        <v>6.765</v>
      </c>
      <c r="AD55" s="142">
        <f>AC55+LOOKUP(V55,Sheet2!A$3:A$24,Sheet2!J$3:J$24)</f>
        <v>7.105</v>
      </c>
      <c r="AE55" s="142">
        <f t="shared" si="7"/>
        <v>0.76</v>
      </c>
      <c r="AF55" s="142">
        <f t="shared" si="8"/>
        <v>0.895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0.93</v>
      </c>
      <c r="AM55" s="142">
        <f t="shared" si="10"/>
        <v>1.065</v>
      </c>
      <c r="AN55" s="142">
        <f t="shared" si="11"/>
        <v>0.9975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2.4738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0.1938</v>
      </c>
      <c r="AV55" s="158">
        <f>IF(AND(AE55&gt;3.5,AF55&gt;3.5),LOOKUP(Sheet1!V55,Sheet2!A$3:A$24,Sheet2!W$3:W$24),LOOKUP(V55,Sheet2!A$3:A$24,Sheet2!V$3:V$24))*G55</f>
        <v>0.24408793370489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1.80908907670593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7.91</v>
      </c>
      <c r="BC55" s="161">
        <f t="shared" si="13"/>
        <v>7.94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2.4738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2.4738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3.71</v>
      </c>
      <c r="BV55" s="52">
        <f t="shared" si="20"/>
        <v>2.165</v>
      </c>
      <c r="BW55" s="32">
        <f t="shared" si="21"/>
        <v>0</v>
      </c>
    </row>
    <row r="56" spans="1:75">
      <c r="A56" s="115" t="s">
        <v>88</v>
      </c>
      <c r="B56" s="32">
        <v>8</v>
      </c>
      <c r="D56" s="103">
        <f t="shared" si="31"/>
        <v>7.52</v>
      </c>
      <c r="E56" s="103">
        <v>8</v>
      </c>
      <c r="F56" s="103">
        <v>6.765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115" t="s">
        <v>104</v>
      </c>
      <c r="B57" s="32">
        <v>8.144</v>
      </c>
      <c r="D57" s="103">
        <f t="shared" si="31"/>
        <v>7.664</v>
      </c>
      <c r="E57" s="103">
        <v>8.144</v>
      </c>
      <c r="F57" s="103">
        <v>7.376</v>
      </c>
      <c r="G57" s="32">
        <v>6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7.664</v>
      </c>
      <c r="X57" s="142">
        <f t="shared" si="26"/>
        <v>8.144</v>
      </c>
      <c r="Y57" s="142">
        <f t="shared" si="27"/>
        <v>7.376</v>
      </c>
      <c r="Z57" s="142">
        <f>Y57+LOOKUP(V57,Sheet2!A$3:A$24,Sheet2!J$3:J$24)</f>
        <v>7.716</v>
      </c>
      <c r="AA57" s="142">
        <f t="shared" si="6"/>
        <v>7.524</v>
      </c>
      <c r="AB57" s="142">
        <f t="shared" si="28"/>
        <v>8.004</v>
      </c>
      <c r="AC57" s="142">
        <f t="shared" si="29"/>
        <v>7.348</v>
      </c>
      <c r="AD57" s="142">
        <f>AC57+LOOKUP(V57,Sheet2!A$3:A$24,Sheet2!J$3:J$24)</f>
        <v>7.688</v>
      </c>
      <c r="AE57" s="142">
        <f t="shared" si="7"/>
        <v>0.428</v>
      </c>
      <c r="AF57" s="142">
        <f t="shared" si="8"/>
        <v>0.316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0.597999999999999</v>
      </c>
      <c r="AM57" s="142">
        <f t="shared" si="10"/>
        <v>0.486</v>
      </c>
      <c r="AN57" s="142">
        <f t="shared" si="11"/>
        <v>0.542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4.03248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0.5814</v>
      </c>
      <c r="AV57" s="158">
        <f>IF(AND(AE57&gt;3.5,AF57&gt;3.5),LOOKUP(Sheet1!V57,Sheet2!A$3:A$24,Sheet2!W$3:W$24),LOOKUP(V57,Sheet2!A$3:A$24,Sheet2!V$3:V$24))*G57</f>
        <v>0.73226380111467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3.21770723011777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18.264</v>
      </c>
      <c r="BC57" s="161">
        <f t="shared" si="13"/>
        <v>20.176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4.03248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4.03248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2.776</v>
      </c>
      <c r="BV57" s="52">
        <f t="shared" si="20"/>
        <v>1.698</v>
      </c>
      <c r="BW57" s="32">
        <f t="shared" si="21"/>
        <v>0</v>
      </c>
    </row>
    <row r="58" spans="1:75">
      <c r="A58" s="115" t="s">
        <v>100</v>
      </c>
      <c r="B58" s="32">
        <v>8.004</v>
      </c>
      <c r="D58" s="103">
        <f t="shared" si="31"/>
        <v>7.524</v>
      </c>
      <c r="E58" s="103">
        <v>8.004</v>
      </c>
      <c r="F58" s="103">
        <v>7.348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105</v>
      </c>
      <c r="B59" s="32">
        <v>7.87</v>
      </c>
      <c r="D59" s="103">
        <f t="shared" si="31"/>
        <v>7.39</v>
      </c>
      <c r="E59" s="103">
        <v>7.87</v>
      </c>
      <c r="F59" s="103">
        <v>7.24</v>
      </c>
      <c r="G59" s="32">
        <v>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7.39</v>
      </c>
      <c r="X59" s="142">
        <f t="shared" si="26"/>
        <v>7.87</v>
      </c>
      <c r="Y59" s="142">
        <f t="shared" si="27"/>
        <v>7.24</v>
      </c>
      <c r="Z59" s="142">
        <f>Y59+LOOKUP(V59,Sheet2!A$3:A$24,Sheet2!J$3:J$24)</f>
        <v>7.58</v>
      </c>
      <c r="AA59" s="142">
        <f t="shared" si="6"/>
        <v>7.57</v>
      </c>
      <c r="AB59" s="142">
        <f t="shared" si="28"/>
        <v>8.05</v>
      </c>
      <c r="AC59" s="142">
        <f t="shared" si="29"/>
        <v>7.221</v>
      </c>
      <c r="AD59" s="142">
        <f>AC59+LOOKUP(V59,Sheet2!A$3:A$24,Sheet2!J$3:J$24)</f>
        <v>7.561</v>
      </c>
      <c r="AE59" s="142">
        <f t="shared" si="7"/>
        <v>0.29</v>
      </c>
      <c r="AF59" s="142">
        <f t="shared" si="8"/>
        <v>0.489000000000001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0.459999999999999</v>
      </c>
      <c r="AM59" s="142">
        <f t="shared" si="10"/>
        <v>0.659</v>
      </c>
      <c r="AN59" s="142">
        <f t="shared" si="11"/>
        <v>0.5595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2.77512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0.3876</v>
      </c>
      <c r="AV59" s="158">
        <f>IF(AND(AE59&gt;3.5,AF59&gt;3.5),LOOKUP(Sheet1!V59,Sheet2!A$3:A$24,Sheet2!W$3:W$24),LOOKUP(V59,Sheet2!A$3:A$24,Sheet2!V$3:V$24))*G59</f>
        <v>0.48817586740978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2.66249815341185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12.316</v>
      </c>
      <c r="BC59" s="161">
        <f t="shared" si="13"/>
        <v>13.544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2.77512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2.77512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2.898</v>
      </c>
      <c r="BV59" s="52">
        <f t="shared" si="20"/>
        <v>1.759</v>
      </c>
      <c r="BW59" s="32">
        <f t="shared" si="21"/>
        <v>0</v>
      </c>
    </row>
    <row r="60" spans="1:75">
      <c r="A60" s="115" t="s">
        <v>101</v>
      </c>
      <c r="B60" s="32">
        <v>8.05</v>
      </c>
      <c r="D60" s="103">
        <f t="shared" ref="D60:D103" si="32">IF(AND(B60=0,E60=0),0,IF(B60&gt;E60,E60-C60-AJ60,IF(AJ60&gt;(E60-B60),E60-AJ60-C60,B60-C60)))</f>
        <v>7.57</v>
      </c>
      <c r="E60" s="103">
        <v>8.05</v>
      </c>
      <c r="F60" s="103">
        <v>7.221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115" t="s">
        <v>106</v>
      </c>
      <c r="B61" s="32">
        <v>8.061</v>
      </c>
      <c r="D61" s="103">
        <f t="shared" si="32"/>
        <v>7.581</v>
      </c>
      <c r="E61" s="103">
        <v>8.061</v>
      </c>
      <c r="F61" s="103">
        <v>7.184</v>
      </c>
      <c r="G61" s="32">
        <v>5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v>0</v>
      </c>
      <c r="V61" s="141">
        <f t="shared" si="0"/>
        <v>0.3</v>
      </c>
      <c r="W61" s="142">
        <f t="shared" si="5"/>
        <v>7.581</v>
      </c>
      <c r="X61" s="142">
        <f t="shared" si="26"/>
        <v>8.061</v>
      </c>
      <c r="Y61" s="142">
        <f t="shared" si="27"/>
        <v>7.184</v>
      </c>
      <c r="Z61" s="142">
        <f>Y61+LOOKUP(V61,Sheet2!A$3:A$24,Sheet2!J$3:J$24)</f>
        <v>7.524</v>
      </c>
      <c r="AA61" s="142">
        <f t="shared" si="6"/>
        <v>7.434</v>
      </c>
      <c r="AB61" s="142">
        <f t="shared" si="28"/>
        <v>7.914</v>
      </c>
      <c r="AC61" s="142">
        <f t="shared" si="29"/>
        <v>7.159</v>
      </c>
      <c r="AD61" s="142">
        <f>AC61+LOOKUP(V61,Sheet2!A$3:A$24,Sheet2!J$3:J$24)</f>
        <v>7.499</v>
      </c>
      <c r="AE61" s="142">
        <f t="shared" si="7"/>
        <v>0.537</v>
      </c>
      <c r="AF61" s="142">
        <f t="shared" si="8"/>
        <v>0.415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0.707</v>
      </c>
      <c r="AM61" s="142">
        <f t="shared" si="10"/>
        <v>0.585</v>
      </c>
      <c r="AN61" s="142">
        <f t="shared" si="11"/>
        <v>0.646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4.0052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0.4845</v>
      </c>
      <c r="AV61" s="158">
        <f>IF(AND(AE61&gt;3.5,AF61&gt;3.5),LOOKUP(Sheet1!V61,Sheet2!A$3:A$24,Sheet2!W$3:W$24),LOOKUP(V61,Sheet2!A$3:A$24,Sheet2!V$3:V$24))*G61</f>
        <v>0.610219834262225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2.90112269176482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16.26</v>
      </c>
      <c r="BC61" s="161">
        <f t="shared" si="13"/>
        <v>17.5066666666667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4.0052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4.0052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2.994</v>
      </c>
      <c r="BV61" s="52">
        <f t="shared" si="20"/>
        <v>1.807</v>
      </c>
      <c r="BW61" s="32">
        <f t="shared" si="21"/>
        <v>0</v>
      </c>
    </row>
    <row r="62" spans="1:75">
      <c r="A62" s="115" t="s">
        <v>102</v>
      </c>
      <c r="B62" s="32">
        <v>7.914</v>
      </c>
      <c r="D62" s="103">
        <f t="shared" si="32"/>
        <v>7.434</v>
      </c>
      <c r="E62" s="103">
        <v>7.914</v>
      </c>
      <c r="F62" s="103">
        <v>7.159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1:75">
      <c r="A63" s="115" t="s">
        <v>107</v>
      </c>
      <c r="B63" s="32">
        <v>8.069</v>
      </c>
      <c r="D63" s="103">
        <f t="shared" si="32"/>
        <v>7.589</v>
      </c>
      <c r="E63" s="103">
        <v>8.069</v>
      </c>
      <c r="F63" s="103">
        <v>7.437</v>
      </c>
      <c r="G63" s="32">
        <v>3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无</v>
      </c>
      <c r="T63" s="118">
        <v>0</v>
      </c>
      <c r="V63" s="141">
        <f t="shared" si="0"/>
        <v>0.3</v>
      </c>
      <c r="W63" s="142">
        <f t="shared" si="5"/>
        <v>7.589</v>
      </c>
      <c r="X63" s="142">
        <f t="shared" si="26"/>
        <v>8.069</v>
      </c>
      <c r="Y63" s="142">
        <f t="shared" si="27"/>
        <v>7.437</v>
      </c>
      <c r="Z63" s="142">
        <f>Y63+LOOKUP(V63,Sheet2!A$3:A$24,Sheet2!J$3:J$24)</f>
        <v>7.777</v>
      </c>
      <c r="AA63" s="142">
        <f t="shared" si="6"/>
        <v>7.571</v>
      </c>
      <c r="AB63" s="142">
        <f t="shared" si="28"/>
        <v>8.051</v>
      </c>
      <c r="AC63" s="142">
        <f t="shared" si="29"/>
        <v>7.421</v>
      </c>
      <c r="AD63" s="142">
        <f>AC63+LOOKUP(V63,Sheet2!A$3:A$24,Sheet2!J$3:J$24)</f>
        <v>7.761</v>
      </c>
      <c r="AE63" s="142">
        <f t="shared" si="7"/>
        <v>0.292000000000001</v>
      </c>
      <c r="AF63" s="142">
        <f t="shared" si="8"/>
        <v>0.29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0.462</v>
      </c>
      <c r="AM63" s="142">
        <f t="shared" si="10"/>
        <v>0.459999999999999</v>
      </c>
      <c r="AN63" s="142">
        <f t="shared" si="11"/>
        <v>0.461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0.98</v>
      </c>
      <c r="AP63" s="120"/>
      <c r="AQ63" s="156">
        <f t="shared" si="12"/>
        <v>1.35534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0.2907</v>
      </c>
      <c r="AV63" s="158">
        <f>IF(AND(AE63&gt;3.5,AF63&gt;3.5),LOOKUP(Sheet1!V63,Sheet2!A$3:A$24,Sheet2!W$3:W$24),LOOKUP(V63,Sheet2!A$3:A$24,Sheet2!V$3:V$24))*G63</f>
        <v>0.366131900557335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1.26619361505889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1.35534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1.35534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2.374</v>
      </c>
      <c r="BV63" s="52">
        <f t="shared" si="20"/>
        <v>1.432</v>
      </c>
      <c r="BW63" s="32">
        <f t="shared" si="21"/>
        <v>0</v>
      </c>
    </row>
    <row r="64" spans="1:75">
      <c r="A64" s="115" t="s">
        <v>89</v>
      </c>
      <c r="B64" s="32">
        <v>8.051</v>
      </c>
      <c r="D64" s="103">
        <f t="shared" si="32"/>
        <v>7.571</v>
      </c>
      <c r="E64" s="103">
        <v>8.051</v>
      </c>
      <c r="F64" s="103">
        <v>7.421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108</v>
      </c>
      <c r="B65" s="32">
        <v>8.03</v>
      </c>
      <c r="D65" s="103">
        <f t="shared" si="32"/>
        <v>7.55</v>
      </c>
      <c r="E65" s="103">
        <v>8.03</v>
      </c>
      <c r="F65" s="103">
        <v>7.4</v>
      </c>
      <c r="G65" s="32">
        <v>4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无</v>
      </c>
      <c r="T65" s="118">
        <v>0</v>
      </c>
      <c r="V65" s="141">
        <f t="shared" si="0"/>
        <v>0.3</v>
      </c>
      <c r="W65" s="142">
        <f t="shared" si="5"/>
        <v>7.55</v>
      </c>
      <c r="X65" s="142">
        <f t="shared" si="26"/>
        <v>8.03</v>
      </c>
      <c r="Y65" s="142">
        <f t="shared" si="27"/>
        <v>7.4</v>
      </c>
      <c r="Z65" s="142">
        <f>Y65+LOOKUP(V65,Sheet2!A$3:A$24,Sheet2!J$3:J$24)</f>
        <v>7.74</v>
      </c>
      <c r="AA65" s="142">
        <f t="shared" si="6"/>
        <v>7.572</v>
      </c>
      <c r="AB65" s="142">
        <f t="shared" si="28"/>
        <v>8.052</v>
      </c>
      <c r="AC65" s="142">
        <f t="shared" si="29"/>
        <v>7.382</v>
      </c>
      <c r="AD65" s="142">
        <f>AC65+LOOKUP(V65,Sheet2!A$3:A$24,Sheet2!J$3:J$24)</f>
        <v>7.722</v>
      </c>
      <c r="AE65" s="142">
        <f t="shared" si="7"/>
        <v>0.289999999999999</v>
      </c>
      <c r="AF65" s="142">
        <f t="shared" si="8"/>
        <v>0.33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0.459999999999999</v>
      </c>
      <c r="AM65" s="142">
        <f t="shared" si="10"/>
        <v>0.5</v>
      </c>
      <c r="AN65" s="142">
        <f t="shared" si="11"/>
        <v>0.48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0.98</v>
      </c>
      <c r="AP65" s="120"/>
      <c r="AQ65" s="156">
        <f t="shared" si="12"/>
        <v>1.8816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0.3876</v>
      </c>
      <c r="AV65" s="158">
        <f>IF(AND(AE65&gt;3.5,AF65&gt;3.5),LOOKUP(Sheet1!V65,Sheet2!A$3:A$24,Sheet2!W$3:W$24),LOOKUP(V65,Sheet2!A$3:A$24,Sheet2!V$3:V$24))*G65</f>
        <v>0.48817586740978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1.76897815341185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1.8816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1.8816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2.45</v>
      </c>
      <c r="BV65" s="52">
        <f t="shared" si="20"/>
        <v>1.47</v>
      </c>
      <c r="BW65" s="32">
        <f t="shared" si="21"/>
        <v>0</v>
      </c>
    </row>
    <row r="66" spans="1:75">
      <c r="A66" s="115" t="s">
        <v>90</v>
      </c>
      <c r="B66" s="32">
        <v>8.052</v>
      </c>
      <c r="D66" s="103">
        <f t="shared" si="32"/>
        <v>7.572</v>
      </c>
      <c r="E66" s="103">
        <v>8.052</v>
      </c>
      <c r="F66" s="103">
        <v>7.382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109</v>
      </c>
      <c r="B67" s="32">
        <v>8.059</v>
      </c>
      <c r="D67" s="103">
        <f t="shared" si="32"/>
        <v>7.579</v>
      </c>
      <c r="E67" s="103">
        <v>8.059</v>
      </c>
      <c r="F67" s="103">
        <v>7.429</v>
      </c>
      <c r="G67" s="32">
        <v>4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无</v>
      </c>
      <c r="T67" s="118">
        <v>0</v>
      </c>
      <c r="V67" s="141">
        <f t="shared" ref="V67:V130" si="33">IF(G67=0,0,IF(NOT(H67=0),H67,V66))</f>
        <v>0.3</v>
      </c>
      <c r="W67" s="142">
        <f t="shared" si="5"/>
        <v>7.579</v>
      </c>
      <c r="X67" s="142">
        <f t="shared" si="26"/>
        <v>8.059</v>
      </c>
      <c r="Y67" s="142">
        <f t="shared" si="27"/>
        <v>7.429</v>
      </c>
      <c r="Z67" s="142">
        <f>Y67+LOOKUP(V67,Sheet2!A$3:A$24,Sheet2!J$3:J$24)</f>
        <v>7.769</v>
      </c>
      <c r="AA67" s="142">
        <f t="shared" si="6"/>
        <v>7.572</v>
      </c>
      <c r="AB67" s="142">
        <f t="shared" si="28"/>
        <v>8.052</v>
      </c>
      <c r="AC67" s="142">
        <f t="shared" si="29"/>
        <v>7.411</v>
      </c>
      <c r="AD67" s="142">
        <f>AC67+LOOKUP(V67,Sheet2!A$3:A$24,Sheet2!J$3:J$24)</f>
        <v>7.751</v>
      </c>
      <c r="AE67" s="142">
        <f t="shared" si="7"/>
        <v>0.289999999999999</v>
      </c>
      <c r="AF67" s="142">
        <f t="shared" si="8"/>
        <v>0.301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0.459999999999999</v>
      </c>
      <c r="AM67" s="142">
        <f t="shared" si="10"/>
        <v>0.471</v>
      </c>
      <c r="AN67" s="142">
        <f t="shared" si="11"/>
        <v>0.4655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0.98</v>
      </c>
      <c r="AP67" s="120"/>
      <c r="AQ67" s="156">
        <f t="shared" si="12"/>
        <v>1.82476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0.3876</v>
      </c>
      <c r="AV67" s="158">
        <f>IF(AND(AE67&gt;3.5,AF67&gt;3.5),LOOKUP(Sheet1!V67,Sheet2!A$3:A$24,Sheet2!W$3:W$24),LOOKUP(V67,Sheet2!A$3:A$24,Sheet2!V$3:V$24))*G67</f>
        <v>0.48817586740978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1.71213815341185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1.82476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1.82476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2.392</v>
      </c>
      <c r="BV67" s="52">
        <f t="shared" si="20"/>
        <v>1.441</v>
      </c>
      <c r="BW67" s="32">
        <f t="shared" si="21"/>
        <v>0</v>
      </c>
    </row>
    <row r="68" spans="1:75">
      <c r="A68" s="115" t="s">
        <v>90</v>
      </c>
      <c r="B68" s="32">
        <v>8.052</v>
      </c>
      <c r="D68" s="103">
        <f t="shared" si="32"/>
        <v>7.572</v>
      </c>
      <c r="E68" s="103">
        <v>8.052</v>
      </c>
      <c r="F68" s="103">
        <v>7.411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115" t="s">
        <v>110</v>
      </c>
      <c r="B69" s="32">
        <v>8.017</v>
      </c>
      <c r="D69" s="103">
        <f t="shared" si="32"/>
        <v>7.537</v>
      </c>
      <c r="E69" s="103">
        <v>8.017</v>
      </c>
      <c r="F69" s="103">
        <v>7.387</v>
      </c>
      <c r="G69" s="32">
        <v>4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无</v>
      </c>
      <c r="T69" s="118">
        <v>0</v>
      </c>
      <c r="V69" s="141">
        <f t="shared" si="33"/>
        <v>0.3</v>
      </c>
      <c r="W69" s="142">
        <f t="shared" si="36"/>
        <v>7.537</v>
      </c>
      <c r="X69" s="142">
        <f t="shared" si="26"/>
        <v>8.017</v>
      </c>
      <c r="Y69" s="142">
        <f t="shared" si="27"/>
        <v>7.387</v>
      </c>
      <c r="Z69" s="142">
        <f>Y69+LOOKUP(V69,Sheet2!A$3:A$24,Sheet2!J$3:J$24)</f>
        <v>7.727</v>
      </c>
      <c r="AA69" s="142">
        <f t="shared" si="37"/>
        <v>7.569</v>
      </c>
      <c r="AB69" s="142">
        <f t="shared" si="28"/>
        <v>8.049</v>
      </c>
      <c r="AC69" s="142">
        <f t="shared" si="29"/>
        <v>7.37</v>
      </c>
      <c r="AD69" s="142">
        <f>AC69+LOOKUP(V69,Sheet2!A$3:A$24,Sheet2!J$3:J$24)</f>
        <v>7.71</v>
      </c>
      <c r="AE69" s="142">
        <f t="shared" si="38"/>
        <v>0.29</v>
      </c>
      <c r="AF69" s="142">
        <f t="shared" si="39"/>
        <v>0.339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0.46</v>
      </c>
      <c r="AM69" s="142">
        <f t="shared" si="41"/>
        <v>0.509</v>
      </c>
      <c r="AN69" s="142">
        <f t="shared" si="42"/>
        <v>0.4845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0.98</v>
      </c>
      <c r="AP69" s="120"/>
      <c r="AQ69" s="156">
        <f t="shared" si="43"/>
        <v>1.89924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0.3876</v>
      </c>
      <c r="AV69" s="158">
        <f>IF(AND(AE69&gt;3.5,AF69&gt;3.5),LOOKUP(Sheet1!V69,Sheet2!A$3:A$24,Sheet2!W$3:W$24),LOOKUP(V69,Sheet2!A$3:A$24,Sheet2!V$3:V$24))*G69</f>
        <v>0.48817586740978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1.78661815341185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1.89924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1.89924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2.468</v>
      </c>
      <c r="BV69" s="52">
        <f t="shared" si="51"/>
        <v>1.479</v>
      </c>
      <c r="BW69" s="32">
        <f t="shared" si="52"/>
        <v>0</v>
      </c>
    </row>
    <row r="70" spans="1:75">
      <c r="A70" s="115" t="s">
        <v>91</v>
      </c>
      <c r="B70" s="32">
        <v>8.049</v>
      </c>
      <c r="D70" s="103">
        <f t="shared" si="32"/>
        <v>7.569</v>
      </c>
      <c r="E70" s="103">
        <v>8.049</v>
      </c>
      <c r="F70" s="103">
        <v>7.37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115" t="s">
        <v>111</v>
      </c>
      <c r="B71" s="32">
        <v>8.059</v>
      </c>
      <c r="D71" s="103">
        <f t="shared" si="32"/>
        <v>7.579</v>
      </c>
      <c r="E71" s="103">
        <v>8.059</v>
      </c>
      <c r="F71" s="103">
        <v>7.429</v>
      </c>
      <c r="G71" s="32">
        <v>3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无</v>
      </c>
      <c r="T71" s="118">
        <v>0</v>
      </c>
      <c r="V71" s="141">
        <f t="shared" si="33"/>
        <v>0.3</v>
      </c>
      <c r="W71" s="142">
        <f t="shared" si="36"/>
        <v>7.579</v>
      </c>
      <c r="X71" s="142">
        <f t="shared" si="26"/>
        <v>8.059</v>
      </c>
      <c r="Y71" s="142">
        <f t="shared" si="27"/>
        <v>7.429</v>
      </c>
      <c r="Z71" s="142">
        <f>Y71+LOOKUP(V71,Sheet2!A$3:A$24,Sheet2!J$3:J$24)</f>
        <v>7.769</v>
      </c>
      <c r="AA71" s="142">
        <f t="shared" si="37"/>
        <v>7.569</v>
      </c>
      <c r="AB71" s="142">
        <f t="shared" si="28"/>
        <v>8.049</v>
      </c>
      <c r="AC71" s="142">
        <f t="shared" si="29"/>
        <v>7.416</v>
      </c>
      <c r="AD71" s="142">
        <f>AC71+LOOKUP(V71,Sheet2!A$3:A$24,Sheet2!J$3:J$24)</f>
        <v>7.756</v>
      </c>
      <c r="AE71" s="142">
        <f t="shared" si="38"/>
        <v>0.289999999999999</v>
      </c>
      <c r="AF71" s="142">
        <f t="shared" si="39"/>
        <v>0.292999999999999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0.459999999999999</v>
      </c>
      <c r="AM71" s="142">
        <f t="shared" si="41"/>
        <v>0.463</v>
      </c>
      <c r="AN71" s="142">
        <f t="shared" si="42"/>
        <v>0.4615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6">
        <f t="shared" si="43"/>
        <v>1.35681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0.2907</v>
      </c>
      <c r="AV71" s="158">
        <f>IF(AND(AE71&gt;3.5,AF71&gt;3.5),LOOKUP(Sheet1!V71,Sheet2!A$3:A$24,Sheet2!W$3:W$24),LOOKUP(V71,Sheet2!A$3:A$24,Sheet2!V$3:V$24))*G71</f>
        <v>0.366131900557335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1.27234361505889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1.35681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1.35681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2.376</v>
      </c>
      <c r="BV71" s="52">
        <f t="shared" si="51"/>
        <v>1.433</v>
      </c>
      <c r="BW71" s="32">
        <f t="shared" si="52"/>
        <v>0</v>
      </c>
    </row>
    <row r="72" spans="1:75">
      <c r="A72" s="115" t="s">
        <v>91</v>
      </c>
      <c r="B72" s="32">
        <v>8.049</v>
      </c>
      <c r="D72" s="103">
        <f t="shared" si="32"/>
        <v>7.569</v>
      </c>
      <c r="E72" s="103">
        <v>8.049</v>
      </c>
      <c r="F72" s="103">
        <v>7.416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1:75">
      <c r="A73" s="115" t="s">
        <v>112</v>
      </c>
      <c r="B73" s="32">
        <v>8.131</v>
      </c>
      <c r="D73" s="103">
        <f t="shared" si="32"/>
        <v>7.651</v>
      </c>
      <c r="E73" s="103">
        <v>8.131</v>
      </c>
      <c r="F73" s="103">
        <v>7.501</v>
      </c>
      <c r="G73" s="32">
        <v>3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无</v>
      </c>
      <c r="T73" s="118">
        <v>0</v>
      </c>
      <c r="V73" s="141">
        <f t="shared" si="33"/>
        <v>0.3</v>
      </c>
      <c r="W73" s="142">
        <f t="shared" si="36"/>
        <v>7.651</v>
      </c>
      <c r="X73" s="142">
        <f t="shared" si="26"/>
        <v>8.131</v>
      </c>
      <c r="Y73" s="142">
        <f t="shared" si="27"/>
        <v>7.501</v>
      </c>
      <c r="Z73" s="142">
        <f>Y73+LOOKUP(V73,Sheet2!A$3:A$24,Sheet2!J$3:J$24)</f>
        <v>7.841</v>
      </c>
      <c r="AA73" s="142">
        <f t="shared" si="37"/>
        <v>7.676</v>
      </c>
      <c r="AB73" s="142">
        <f t="shared" si="28"/>
        <v>8.156</v>
      </c>
      <c r="AC73" s="142">
        <f t="shared" si="29"/>
        <v>7.484</v>
      </c>
      <c r="AD73" s="142">
        <f>AC73+LOOKUP(V73,Sheet2!A$3:A$24,Sheet2!J$3:J$24)</f>
        <v>7.824</v>
      </c>
      <c r="AE73" s="142">
        <f t="shared" si="38"/>
        <v>0.29</v>
      </c>
      <c r="AF73" s="142">
        <f t="shared" si="39"/>
        <v>0.332000000000001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0.459999999999999</v>
      </c>
      <c r="AM73" s="142">
        <f t="shared" si="41"/>
        <v>0.502</v>
      </c>
      <c r="AN73" s="142">
        <f t="shared" si="42"/>
        <v>0.481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0.98</v>
      </c>
      <c r="AP73" s="120"/>
      <c r="AQ73" s="156">
        <f t="shared" si="43"/>
        <v>1.41414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0.2907</v>
      </c>
      <c r="AV73" s="158">
        <f>IF(AND(AE73&gt;3.5,AF73&gt;3.5),LOOKUP(Sheet1!V73,Sheet2!A$3:A$24,Sheet2!W$3:W$24),LOOKUP(V73,Sheet2!A$3:A$24,Sheet2!V$3:V$24))*G73</f>
        <v>0.366131900557335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1.32967361505889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1.41414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1.41414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2.454</v>
      </c>
      <c r="BV73" s="52">
        <f t="shared" si="51"/>
        <v>1.472</v>
      </c>
      <c r="BW73" s="32">
        <f t="shared" si="52"/>
        <v>0</v>
      </c>
    </row>
    <row r="74" spans="1:75">
      <c r="A74" s="115" t="s">
        <v>92</v>
      </c>
      <c r="B74" s="32">
        <v>8.156</v>
      </c>
      <c r="D74" s="103">
        <f t="shared" si="32"/>
        <v>7.676</v>
      </c>
      <c r="E74" s="103">
        <v>8.156</v>
      </c>
      <c r="F74" s="103">
        <v>7.484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0.96</v>
      </c>
      <c r="BV74" s="52">
        <f t="shared" si="51"/>
        <v>0.48</v>
      </c>
      <c r="BW74" s="32">
        <f t="shared" si="52"/>
        <v>0</v>
      </c>
    </row>
    <row r="75" spans="1:75">
      <c r="A75" s="115" t="s">
        <v>113</v>
      </c>
      <c r="B75" s="32">
        <v>8.09</v>
      </c>
      <c r="D75" s="103">
        <f t="shared" si="32"/>
        <v>7.61</v>
      </c>
      <c r="E75" s="103">
        <v>8.09</v>
      </c>
      <c r="F75" s="103">
        <v>7.46</v>
      </c>
      <c r="G75" s="32">
        <v>3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5"/>
        <v>A</v>
      </c>
      <c r="T75" s="118">
        <v>0</v>
      </c>
      <c r="V75" s="141">
        <f t="shared" si="33"/>
        <v>0.3</v>
      </c>
      <c r="W75" s="142">
        <f t="shared" si="36"/>
        <v>7.61</v>
      </c>
      <c r="X75" s="142">
        <f t="shared" si="55"/>
        <v>8.09</v>
      </c>
      <c r="Y75" s="142">
        <f t="shared" si="56"/>
        <v>7.46</v>
      </c>
      <c r="Z75" s="142">
        <f>Y75+LOOKUP(V75,Sheet2!A$3:A$24,Sheet2!J$3:J$24)</f>
        <v>7.8</v>
      </c>
      <c r="AA75" s="142">
        <f t="shared" si="37"/>
        <v>7.676</v>
      </c>
      <c r="AB75" s="142">
        <f t="shared" si="57"/>
        <v>8.156</v>
      </c>
      <c r="AC75" s="142">
        <f t="shared" si="58"/>
        <v>7.445</v>
      </c>
      <c r="AD75" s="142">
        <f>AC75+LOOKUP(V75,Sheet2!A$3:A$24,Sheet2!J$3:J$24)</f>
        <v>7.785</v>
      </c>
      <c r="AE75" s="142">
        <f t="shared" si="38"/>
        <v>0.29</v>
      </c>
      <c r="AF75" s="142">
        <f t="shared" si="39"/>
        <v>0.371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0.46</v>
      </c>
      <c r="AM75" s="142">
        <f t="shared" si="41"/>
        <v>0.541</v>
      </c>
      <c r="AN75" s="142">
        <f t="shared" si="42"/>
        <v>0.5005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3"/>
        <v>1.86186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0.2907</v>
      </c>
      <c r="AV75" s="158">
        <f>IF(AND(AE75&gt;3.5,AF75&gt;3.5),LOOKUP(Sheet1!V75,Sheet2!A$3:A$24,Sheet2!W$3:W$24),LOOKUP(V75,Sheet2!A$3:A$24,Sheet2!V$3:V$24))*G75</f>
        <v>0.366131900557335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1.77739361505889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8.883</v>
      </c>
      <c r="BC75" s="161">
        <f t="shared" si="44"/>
        <v>9.922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1.86186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1.86186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2.662</v>
      </c>
      <c r="BV75" s="52">
        <f t="shared" si="51"/>
        <v>1.641</v>
      </c>
      <c r="BW75" s="32">
        <f t="shared" si="52"/>
        <v>0</v>
      </c>
    </row>
    <row r="76" spans="1:75">
      <c r="A76" s="115" t="s">
        <v>92</v>
      </c>
      <c r="B76" s="32">
        <v>8.156</v>
      </c>
      <c r="D76" s="103">
        <f t="shared" si="32"/>
        <v>7.676</v>
      </c>
      <c r="E76" s="103">
        <v>8.156</v>
      </c>
      <c r="F76" s="103">
        <v>7.445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0.96</v>
      </c>
      <c r="BV76" s="52">
        <f t="shared" si="51"/>
        <v>0.48</v>
      </c>
      <c r="BW76" s="32">
        <f t="shared" si="52"/>
        <v>0</v>
      </c>
    </row>
    <row r="77" spans="1:75">
      <c r="A77" s="115" t="s">
        <v>114</v>
      </c>
      <c r="B77" s="32">
        <v>8.16</v>
      </c>
      <c r="D77" s="103">
        <f t="shared" si="32"/>
        <v>7.68</v>
      </c>
      <c r="E77" s="103">
        <v>8.16</v>
      </c>
      <c r="F77" s="103">
        <v>7.53</v>
      </c>
      <c r="G77" s="32">
        <v>4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无</v>
      </c>
      <c r="T77" s="118">
        <v>0</v>
      </c>
      <c r="V77" s="141">
        <f t="shared" si="33"/>
        <v>0.3</v>
      </c>
      <c r="W77" s="142">
        <f t="shared" si="36"/>
        <v>7.68</v>
      </c>
      <c r="X77" s="142">
        <f t="shared" si="55"/>
        <v>8.16</v>
      </c>
      <c r="Y77" s="142">
        <f t="shared" si="56"/>
        <v>7.53</v>
      </c>
      <c r="Z77" s="142">
        <f>Y77+LOOKUP(V77,Sheet2!A$3:A$24,Sheet2!J$3:J$24)</f>
        <v>7.87</v>
      </c>
      <c r="AA77" s="142">
        <f t="shared" si="37"/>
        <v>7.676</v>
      </c>
      <c r="AB77" s="142">
        <f t="shared" si="57"/>
        <v>8.156</v>
      </c>
      <c r="AC77" s="142">
        <f t="shared" si="58"/>
        <v>7.508</v>
      </c>
      <c r="AD77" s="142">
        <f>AC77+LOOKUP(V77,Sheet2!A$3:A$24,Sheet2!J$3:J$24)</f>
        <v>7.848</v>
      </c>
      <c r="AE77" s="142">
        <f t="shared" si="38"/>
        <v>0.29</v>
      </c>
      <c r="AF77" s="142">
        <f t="shared" si="39"/>
        <v>0.308000000000001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0.459999999999999</v>
      </c>
      <c r="AM77" s="142">
        <f t="shared" si="41"/>
        <v>0.478</v>
      </c>
      <c r="AN77" s="142">
        <f t="shared" si="59"/>
        <v>0.469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0.98</v>
      </c>
      <c r="AP77" s="120"/>
      <c r="AQ77" s="156">
        <f t="shared" si="43"/>
        <v>1.83848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0.3876</v>
      </c>
      <c r="AV77" s="158">
        <f>IF(AND(AE77&gt;3.5,AF77&gt;3.5),LOOKUP(Sheet1!V77,Sheet2!A$3:A$24,Sheet2!W$3:W$24),LOOKUP(V77,Sheet2!A$3:A$24,Sheet2!V$3:V$24))*G77</f>
        <v>0.48817586740978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1.72585815341185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1.83848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1.83848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2.406</v>
      </c>
      <c r="BV77" s="52">
        <f t="shared" si="51"/>
        <v>1.448</v>
      </c>
      <c r="BW77" s="32">
        <f t="shared" si="52"/>
        <v>0</v>
      </c>
    </row>
    <row r="78" spans="1:75">
      <c r="A78" s="115" t="s">
        <v>92</v>
      </c>
      <c r="B78" s="32">
        <v>8.156</v>
      </c>
      <c r="D78" s="103">
        <f t="shared" si="32"/>
        <v>7.676</v>
      </c>
      <c r="E78" s="103">
        <v>8.156</v>
      </c>
      <c r="F78" s="103">
        <v>7.508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0.96</v>
      </c>
      <c r="BV78" s="52">
        <f t="shared" si="51"/>
        <v>0.48</v>
      </c>
      <c r="BW78" s="32">
        <f t="shared" si="52"/>
        <v>0</v>
      </c>
    </row>
    <row r="79" spans="1:75">
      <c r="A79" s="115" t="s">
        <v>115</v>
      </c>
      <c r="B79" s="32">
        <v>8.284</v>
      </c>
      <c r="D79" s="103">
        <f t="shared" si="32"/>
        <v>7.804</v>
      </c>
      <c r="E79" s="103">
        <v>8.284</v>
      </c>
      <c r="F79" s="103">
        <v>7.521</v>
      </c>
      <c r="G79" s="32">
        <v>2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A</v>
      </c>
      <c r="T79" s="118">
        <v>0</v>
      </c>
      <c r="V79" s="141">
        <f t="shared" si="33"/>
        <v>0.3</v>
      </c>
      <c r="W79" s="142">
        <f t="shared" si="36"/>
        <v>7.804</v>
      </c>
      <c r="X79" s="142">
        <f t="shared" si="55"/>
        <v>8.284</v>
      </c>
      <c r="Y79" s="142">
        <f t="shared" si="56"/>
        <v>7.521</v>
      </c>
      <c r="Z79" s="142">
        <f>Y79+LOOKUP(V79,Sheet2!A$3:A$24,Sheet2!J$3:J$24)</f>
        <v>7.861</v>
      </c>
      <c r="AA79" s="142">
        <f t="shared" si="37"/>
        <v>7.664</v>
      </c>
      <c r="AB79" s="142">
        <f t="shared" si="57"/>
        <v>8.144</v>
      </c>
      <c r="AC79" s="142">
        <f t="shared" si="58"/>
        <v>7.514</v>
      </c>
      <c r="AD79" s="142">
        <f>AC79+LOOKUP(V79,Sheet2!A$3:A$24,Sheet2!J$3:J$24)</f>
        <v>7.854</v>
      </c>
      <c r="AE79" s="142">
        <f t="shared" si="38"/>
        <v>0.423000000000001</v>
      </c>
      <c r="AF79" s="142">
        <f t="shared" si="39"/>
        <v>0.29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0.593</v>
      </c>
      <c r="AM79" s="142">
        <f t="shared" si="41"/>
        <v>0.459999999999999</v>
      </c>
      <c r="AN79" s="142">
        <f t="shared" si="59"/>
        <v>0.5265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6">
        <f t="shared" si="43"/>
        <v>1.30572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0.1938</v>
      </c>
      <c r="AV79" s="158">
        <f>IF(AND(AE79&gt;3.5,AF79&gt;3.5),LOOKUP(Sheet1!V79,Sheet2!A$3:A$24,Sheet2!W$3:W$24),LOOKUP(V79,Sheet2!A$3:A$24,Sheet2!V$3:V$24))*G79</f>
        <v>0.24408793370489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1.04192907670592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6.026</v>
      </c>
      <c r="BC79" s="161">
        <f t="shared" si="44"/>
        <v>6.684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1.30572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1.30572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2.766</v>
      </c>
      <c r="BV79" s="52">
        <f t="shared" si="51"/>
        <v>1.693</v>
      </c>
      <c r="BW79" s="32">
        <f t="shared" si="52"/>
        <v>0</v>
      </c>
    </row>
    <row r="80" spans="1:75">
      <c r="A80" s="115" t="s">
        <v>93</v>
      </c>
      <c r="B80" s="32">
        <v>8.144</v>
      </c>
      <c r="D80" s="103">
        <f t="shared" si="32"/>
        <v>7.664</v>
      </c>
      <c r="E80" s="103">
        <v>8.144</v>
      </c>
      <c r="F80" s="103">
        <v>7.514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0.96</v>
      </c>
      <c r="BV80" s="52">
        <f t="shared" si="51"/>
        <v>0.48</v>
      </c>
      <c r="BW80" s="32">
        <f t="shared" si="52"/>
        <v>0</v>
      </c>
    </row>
    <row r="81" spans="1:75">
      <c r="A81" s="115" t="s">
        <v>116</v>
      </c>
      <c r="B81" s="32">
        <v>8.016</v>
      </c>
      <c r="D81" s="103">
        <f t="shared" si="32"/>
        <v>7.536</v>
      </c>
      <c r="E81" s="103">
        <v>8.016</v>
      </c>
      <c r="F81" s="103">
        <v>7.386</v>
      </c>
      <c r="G81" s="32">
        <v>4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无</v>
      </c>
      <c r="T81" s="118">
        <v>0</v>
      </c>
      <c r="V81" s="141">
        <f t="shared" si="33"/>
        <v>0.3</v>
      </c>
      <c r="W81" s="142">
        <f t="shared" si="36"/>
        <v>7.536</v>
      </c>
      <c r="X81" s="142">
        <f t="shared" si="55"/>
        <v>8.016</v>
      </c>
      <c r="Y81" s="142">
        <f t="shared" si="56"/>
        <v>7.386</v>
      </c>
      <c r="Z81" s="142">
        <f>Y81+LOOKUP(V81,Sheet2!A$3:A$24,Sheet2!J$3:J$24)</f>
        <v>7.726</v>
      </c>
      <c r="AA81" s="142">
        <f t="shared" si="37"/>
        <v>7.566</v>
      </c>
      <c r="AB81" s="142">
        <f t="shared" si="57"/>
        <v>8.046</v>
      </c>
      <c r="AC81" s="142">
        <f t="shared" si="58"/>
        <v>7.365</v>
      </c>
      <c r="AD81" s="142">
        <f>AC81+LOOKUP(V81,Sheet2!A$3:A$24,Sheet2!J$3:J$24)</f>
        <v>7.705</v>
      </c>
      <c r="AE81" s="142">
        <f t="shared" si="38"/>
        <v>0.29</v>
      </c>
      <c r="AF81" s="142">
        <f t="shared" si="39"/>
        <v>0.340999999999999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0.459999999999999</v>
      </c>
      <c r="AM81" s="142">
        <f t="shared" si="41"/>
        <v>0.511</v>
      </c>
      <c r="AN81" s="142">
        <f t="shared" si="59"/>
        <v>0.4855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6">
        <f t="shared" si="43"/>
        <v>1.90316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0.3876</v>
      </c>
      <c r="AV81" s="158">
        <f>IF(AND(AE81&gt;3.5,AF81&gt;3.5),LOOKUP(Sheet1!V81,Sheet2!A$3:A$24,Sheet2!W$3:W$24),LOOKUP(V81,Sheet2!A$3:A$24,Sheet2!V$3:V$24))*G81</f>
        <v>0.48817586740978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1.79053815341185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1.90316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1.90316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2.472</v>
      </c>
      <c r="BV81" s="52">
        <f t="shared" si="51"/>
        <v>1.481</v>
      </c>
      <c r="BW81" s="32">
        <f t="shared" si="52"/>
        <v>0</v>
      </c>
    </row>
    <row r="82" spans="1:75">
      <c r="A82" s="115" t="s">
        <v>117</v>
      </c>
      <c r="B82" s="32">
        <v>8.046</v>
      </c>
      <c r="D82" s="103">
        <f t="shared" si="32"/>
        <v>7.566</v>
      </c>
      <c r="E82" s="103">
        <v>8.046</v>
      </c>
      <c r="F82" s="103">
        <v>7.365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0.96</v>
      </c>
      <c r="BV82" s="52">
        <f t="shared" si="51"/>
        <v>0.48</v>
      </c>
      <c r="BW82" s="32">
        <f t="shared" si="52"/>
        <v>0</v>
      </c>
    </row>
    <row r="83" spans="1:75">
      <c r="A83" s="115" t="s">
        <v>118</v>
      </c>
      <c r="B83" s="32">
        <v>8.053</v>
      </c>
      <c r="D83" s="103">
        <f t="shared" si="32"/>
        <v>7.573</v>
      </c>
      <c r="E83" s="103">
        <v>8.053</v>
      </c>
      <c r="F83" s="103">
        <v>7.423</v>
      </c>
      <c r="G83" s="32">
        <v>3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无</v>
      </c>
      <c r="T83" s="118">
        <v>0</v>
      </c>
      <c r="V83" s="141">
        <f t="shared" si="33"/>
        <v>0.3</v>
      </c>
      <c r="W83" s="142">
        <f t="shared" si="36"/>
        <v>7.573</v>
      </c>
      <c r="X83" s="142">
        <f t="shared" si="55"/>
        <v>8.053</v>
      </c>
      <c r="Y83" s="142">
        <f t="shared" si="56"/>
        <v>7.423</v>
      </c>
      <c r="Z83" s="142">
        <f>Y83+LOOKUP(V83,Sheet2!A$3:A$24,Sheet2!J$3:J$24)</f>
        <v>7.763</v>
      </c>
      <c r="AA83" s="142">
        <f t="shared" si="37"/>
        <v>7.566</v>
      </c>
      <c r="AB83" s="142">
        <f t="shared" si="57"/>
        <v>8.046</v>
      </c>
      <c r="AC83" s="142">
        <f t="shared" si="58"/>
        <v>7.411</v>
      </c>
      <c r="AD83" s="142">
        <f>AC83+LOOKUP(V83,Sheet2!A$3:A$24,Sheet2!J$3:J$24)</f>
        <v>7.751</v>
      </c>
      <c r="AE83" s="142">
        <f t="shared" si="38"/>
        <v>0.290000000000001</v>
      </c>
      <c r="AF83" s="142">
        <f t="shared" si="39"/>
        <v>0.295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0.46</v>
      </c>
      <c r="AM83" s="142">
        <f t="shared" si="41"/>
        <v>0.465</v>
      </c>
      <c r="AN83" s="142">
        <f t="shared" si="59"/>
        <v>0.4625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0.98</v>
      </c>
      <c r="AP83" s="120"/>
      <c r="AQ83" s="156">
        <f t="shared" si="43"/>
        <v>1.35975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0.2907</v>
      </c>
      <c r="AV83" s="158">
        <f>IF(AND(AE83&gt;3.5,AF83&gt;3.5),LOOKUP(Sheet1!V83,Sheet2!A$3:A$24,Sheet2!W$3:W$24),LOOKUP(V83,Sheet2!A$3:A$24,Sheet2!V$3:V$24))*G83</f>
        <v>0.366131900557335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1.27528361505889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1.35975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1.35975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2.38</v>
      </c>
      <c r="BV83" s="52">
        <f t="shared" si="51"/>
        <v>1.435</v>
      </c>
      <c r="BW83" s="32">
        <f t="shared" si="52"/>
        <v>0</v>
      </c>
    </row>
    <row r="84" spans="1:75">
      <c r="A84" s="115" t="s">
        <v>117</v>
      </c>
      <c r="B84" s="32">
        <v>8.046</v>
      </c>
      <c r="D84" s="103">
        <f t="shared" si="32"/>
        <v>7.566</v>
      </c>
      <c r="E84" s="103">
        <v>8.046</v>
      </c>
      <c r="F84" s="103">
        <v>7.411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0.96</v>
      </c>
      <c r="BV84" s="52">
        <f t="shared" si="51"/>
        <v>0.48</v>
      </c>
      <c r="BW84" s="32">
        <f t="shared" si="52"/>
        <v>0</v>
      </c>
    </row>
    <row r="85" spans="1:75">
      <c r="A85" s="115" t="s">
        <v>119</v>
      </c>
      <c r="B85" s="32">
        <v>8.062</v>
      </c>
      <c r="D85" s="103">
        <f t="shared" si="32"/>
        <v>7.582</v>
      </c>
      <c r="E85" s="103">
        <v>8.062</v>
      </c>
      <c r="F85" s="103">
        <v>7.432</v>
      </c>
      <c r="G85" s="32">
        <v>5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7.582</v>
      </c>
      <c r="X85" s="142">
        <f t="shared" si="55"/>
        <v>8.062</v>
      </c>
      <c r="Y85" s="142">
        <f t="shared" si="56"/>
        <v>7.432</v>
      </c>
      <c r="Z85" s="142">
        <f>Y85+LOOKUP(V85,Sheet2!A$3:A$24,Sheet2!J$3:J$24)</f>
        <v>7.772</v>
      </c>
      <c r="AA85" s="142">
        <f t="shared" si="37"/>
        <v>7.634</v>
      </c>
      <c r="AB85" s="142">
        <f t="shared" si="57"/>
        <v>8.114</v>
      </c>
      <c r="AC85" s="142">
        <f t="shared" si="58"/>
        <v>7.409</v>
      </c>
      <c r="AD85" s="142">
        <f>AC85+LOOKUP(V85,Sheet2!A$3:A$24,Sheet2!J$3:J$24)</f>
        <v>7.749</v>
      </c>
      <c r="AE85" s="142">
        <f t="shared" si="38"/>
        <v>0.289999999999999</v>
      </c>
      <c r="AF85" s="142">
        <f t="shared" si="39"/>
        <v>0.365000000000001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0.459999999999999</v>
      </c>
      <c r="AM85" s="142">
        <f t="shared" si="41"/>
        <v>0.535000000000001</v>
      </c>
      <c r="AN85" s="142">
        <f t="shared" si="59"/>
        <v>0.4975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3.0845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0.4845</v>
      </c>
      <c r="AV85" s="158">
        <f>IF(AND(AE85&gt;3.5,AF85&gt;3.5),LOOKUP(Sheet1!V85,Sheet2!A$3:A$24,Sheet2!W$3:W$24),LOOKUP(V85,Sheet2!A$3:A$24,Sheet2!V$3:V$24))*G85</f>
        <v>0.610219834262225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2.94372269176482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14.775</v>
      </c>
      <c r="BC85" s="161">
        <f t="shared" si="44"/>
        <v>16.5166666666667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3.0845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3.0845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2.65</v>
      </c>
      <c r="BV85" s="52">
        <f t="shared" si="51"/>
        <v>1.635</v>
      </c>
      <c r="BW85" s="32">
        <f t="shared" si="52"/>
        <v>0</v>
      </c>
    </row>
    <row r="86" spans="1:75">
      <c r="A86" s="115" t="s">
        <v>120</v>
      </c>
      <c r="B86" s="32">
        <v>8.114</v>
      </c>
      <c r="D86" s="103">
        <f t="shared" si="32"/>
        <v>7.634</v>
      </c>
      <c r="E86" s="103">
        <v>8.114</v>
      </c>
      <c r="F86" s="103">
        <v>7.409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115" t="s">
        <v>120</v>
      </c>
      <c r="B87" s="32">
        <v>8.114</v>
      </c>
      <c r="D87" s="103">
        <f t="shared" si="32"/>
        <v>7.634</v>
      </c>
      <c r="E87" s="103">
        <v>8.114</v>
      </c>
      <c r="F87" s="103">
        <v>7.402</v>
      </c>
      <c r="G87" s="32">
        <v>4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7.634</v>
      </c>
      <c r="X87" s="142">
        <f t="shared" si="55"/>
        <v>8.114</v>
      </c>
      <c r="Y87" s="142">
        <f t="shared" si="56"/>
        <v>7.402</v>
      </c>
      <c r="Z87" s="142">
        <f>Y87+LOOKUP(V87,Sheet2!A$3:A$24,Sheet2!J$3:J$24)</f>
        <v>7.742</v>
      </c>
      <c r="AA87" s="142">
        <f t="shared" si="37"/>
        <v>7.533</v>
      </c>
      <c r="AB87" s="142">
        <f t="shared" si="57"/>
        <v>8.013</v>
      </c>
      <c r="AC87" s="142">
        <f t="shared" si="58"/>
        <v>7.383</v>
      </c>
      <c r="AD87" s="142">
        <f>AC87+LOOKUP(V87,Sheet2!A$3:A$24,Sheet2!J$3:J$24)</f>
        <v>7.723</v>
      </c>
      <c r="AE87" s="142">
        <f t="shared" si="38"/>
        <v>0.372000000000001</v>
      </c>
      <c r="AF87" s="142">
        <f t="shared" si="39"/>
        <v>0.29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0.542</v>
      </c>
      <c r="AM87" s="142">
        <f t="shared" si="41"/>
        <v>0.46</v>
      </c>
      <c r="AN87" s="142">
        <f t="shared" si="59"/>
        <v>0.501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2.48496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0.3876</v>
      </c>
      <c r="AV87" s="158">
        <f>IF(AND(AE87&gt;3.5,AF87&gt;3.5),LOOKUP(Sheet1!V87,Sheet2!A$3:A$24,Sheet2!W$3:W$24),LOOKUP(V87,Sheet2!A$3:A$24,Sheet2!V$3:V$24))*G87</f>
        <v>0.48817586740978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2.11649815341185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11.848</v>
      </c>
      <c r="BC87" s="161">
        <f t="shared" si="44"/>
        <v>13.232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2.48496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2.48496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2.664</v>
      </c>
      <c r="BV87" s="52">
        <f t="shared" si="51"/>
        <v>1.642</v>
      </c>
      <c r="BW87" s="32">
        <f t="shared" si="52"/>
        <v>0</v>
      </c>
    </row>
    <row r="88" spans="1:75">
      <c r="A88" s="115" t="s">
        <v>121</v>
      </c>
      <c r="B88" s="32">
        <v>8.013</v>
      </c>
      <c r="D88" s="103">
        <f t="shared" si="32"/>
        <v>7.533</v>
      </c>
      <c r="E88" s="103">
        <v>8.013</v>
      </c>
      <c r="F88" s="103">
        <v>7.383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0.96</v>
      </c>
      <c r="BV88" s="52">
        <f t="shared" si="51"/>
        <v>0.48</v>
      </c>
      <c r="BW88" s="32">
        <f t="shared" si="52"/>
        <v>0</v>
      </c>
    </row>
    <row r="89" spans="1:75">
      <c r="A89" s="115" t="s">
        <v>122</v>
      </c>
      <c r="B89" s="32">
        <v>8.058</v>
      </c>
      <c r="D89" s="103">
        <f t="shared" si="32"/>
        <v>7.578</v>
      </c>
      <c r="E89" s="103">
        <v>8.058</v>
      </c>
      <c r="F89" s="103">
        <v>7.396</v>
      </c>
      <c r="G89" s="32">
        <v>3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无</v>
      </c>
      <c r="T89" s="118">
        <v>0</v>
      </c>
      <c r="V89" s="141">
        <f t="shared" si="33"/>
        <v>0.3</v>
      </c>
      <c r="W89" s="142">
        <f t="shared" si="36"/>
        <v>7.578</v>
      </c>
      <c r="X89" s="142">
        <f t="shared" si="55"/>
        <v>8.058</v>
      </c>
      <c r="Y89" s="142">
        <f t="shared" si="56"/>
        <v>7.396</v>
      </c>
      <c r="Z89" s="142">
        <f>Y89+LOOKUP(V89,Sheet2!A$3:A$24,Sheet2!J$3:J$24)</f>
        <v>7.736</v>
      </c>
      <c r="AA89" s="142">
        <f t="shared" si="37"/>
        <v>7.533</v>
      </c>
      <c r="AB89" s="142">
        <f t="shared" si="57"/>
        <v>8.013</v>
      </c>
      <c r="AC89" s="142">
        <f t="shared" si="58"/>
        <v>7.383</v>
      </c>
      <c r="AD89" s="142">
        <f>AC89+LOOKUP(V89,Sheet2!A$3:A$24,Sheet2!J$3:J$24)</f>
        <v>7.723</v>
      </c>
      <c r="AE89" s="142">
        <f t="shared" si="38"/>
        <v>0.322</v>
      </c>
      <c r="AF89" s="142">
        <f t="shared" si="39"/>
        <v>0.29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0.492</v>
      </c>
      <c r="AM89" s="142">
        <f t="shared" si="41"/>
        <v>0.46</v>
      </c>
      <c r="AN89" s="142">
        <f t="shared" si="59"/>
        <v>0.476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0.98</v>
      </c>
      <c r="AP89" s="120"/>
      <c r="AQ89" s="156">
        <f t="shared" si="43"/>
        <v>1.39944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0.2907</v>
      </c>
      <c r="AV89" s="158">
        <f>IF(AND(AE89&gt;3.5,AF89&gt;3.5),LOOKUP(Sheet1!V89,Sheet2!A$3:A$24,Sheet2!W$3:W$24),LOOKUP(V89,Sheet2!A$3:A$24,Sheet2!V$3:V$24))*G89</f>
        <v>0.366131900557335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1.24009361505889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1.39944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1.39944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2.434</v>
      </c>
      <c r="BV89" s="52">
        <f t="shared" si="51"/>
        <v>1.462</v>
      </c>
      <c r="BW89" s="32">
        <f t="shared" si="52"/>
        <v>0</v>
      </c>
    </row>
    <row r="90" spans="1:75">
      <c r="A90" s="115" t="s">
        <v>121</v>
      </c>
      <c r="B90" s="32">
        <v>8.013</v>
      </c>
      <c r="D90" s="103">
        <f t="shared" si="32"/>
        <v>7.533</v>
      </c>
      <c r="E90" s="103">
        <v>8.013</v>
      </c>
      <c r="F90" s="103">
        <v>7.383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0.96</v>
      </c>
      <c r="BV90" s="52">
        <f t="shared" si="51"/>
        <v>0.48</v>
      </c>
      <c r="BW90" s="32">
        <f t="shared" si="52"/>
        <v>0</v>
      </c>
    </row>
    <row r="91" spans="1:75">
      <c r="A91" s="115" t="s">
        <v>123</v>
      </c>
      <c r="B91" s="32">
        <v>7.921</v>
      </c>
      <c r="D91" s="103">
        <f t="shared" si="32"/>
        <v>7.441</v>
      </c>
      <c r="E91" s="103">
        <v>7.921</v>
      </c>
      <c r="F91" s="103">
        <v>7.291</v>
      </c>
      <c r="G91" s="32">
        <v>4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7.441</v>
      </c>
      <c r="X91" s="142">
        <f t="shared" si="55"/>
        <v>7.921</v>
      </c>
      <c r="Y91" s="142">
        <f t="shared" si="56"/>
        <v>7.291</v>
      </c>
      <c r="Z91" s="142">
        <f>Y91+LOOKUP(V91,Sheet2!A$3:A$24,Sheet2!J$3:J$24)</f>
        <v>7.631</v>
      </c>
      <c r="AA91" s="142">
        <f t="shared" si="37"/>
        <v>7.518</v>
      </c>
      <c r="AB91" s="142">
        <f t="shared" si="57"/>
        <v>7.998</v>
      </c>
      <c r="AC91" s="142">
        <f t="shared" si="58"/>
        <v>7.271</v>
      </c>
      <c r="AD91" s="142">
        <f>AC91+LOOKUP(V91,Sheet2!A$3:A$24,Sheet2!J$3:J$24)</f>
        <v>7.611</v>
      </c>
      <c r="AE91" s="142">
        <f t="shared" si="38"/>
        <v>0.29</v>
      </c>
      <c r="AF91" s="142">
        <f t="shared" si="39"/>
        <v>0.387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0.459999999999999</v>
      </c>
      <c r="AM91" s="142">
        <f t="shared" si="41"/>
        <v>0.557</v>
      </c>
      <c r="AN91" s="142">
        <f t="shared" si="59"/>
        <v>0.5085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2.52216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0.3876</v>
      </c>
      <c r="AV91" s="158">
        <f>IF(AND(AE91&gt;3.5,AF91&gt;3.5),LOOKUP(Sheet1!V91,Sheet2!A$3:A$24,Sheet2!W$3:W$24),LOOKUP(V91,Sheet2!A$3:A$24,Sheet2!V$3:V$24))*G91</f>
        <v>0.48817586740978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2.40953815341185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11.908</v>
      </c>
      <c r="BC91" s="161">
        <f t="shared" si="44"/>
        <v>13.272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2.52216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2.52216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2.694</v>
      </c>
      <c r="BV91" s="52">
        <f t="shared" si="51"/>
        <v>1.657</v>
      </c>
      <c r="BW91" s="32">
        <f t="shared" si="52"/>
        <v>0</v>
      </c>
    </row>
    <row r="92" spans="1:75">
      <c r="A92" s="115" t="s">
        <v>124</v>
      </c>
      <c r="B92" s="32">
        <v>7.998</v>
      </c>
      <c r="D92" s="103">
        <f t="shared" si="32"/>
        <v>7.518</v>
      </c>
      <c r="E92" s="103">
        <v>7.998</v>
      </c>
      <c r="F92" s="103">
        <v>7.271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1:75">
      <c r="A93" s="115" t="s">
        <v>125</v>
      </c>
      <c r="B93" s="32">
        <v>8.057</v>
      </c>
      <c r="D93" s="103">
        <f t="shared" si="32"/>
        <v>7.577</v>
      </c>
      <c r="E93" s="103">
        <v>8.057</v>
      </c>
      <c r="F93" s="103">
        <v>7.387</v>
      </c>
      <c r="G93" s="32">
        <v>4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无</v>
      </c>
      <c r="T93" s="118">
        <v>0</v>
      </c>
      <c r="V93" s="141">
        <f t="shared" si="33"/>
        <v>0.3</v>
      </c>
      <c r="W93" s="142">
        <f t="shared" si="36"/>
        <v>7.577</v>
      </c>
      <c r="X93" s="142">
        <f t="shared" si="55"/>
        <v>8.057</v>
      </c>
      <c r="Y93" s="142">
        <f t="shared" si="56"/>
        <v>7.387</v>
      </c>
      <c r="Z93" s="142">
        <f>Y93+LOOKUP(V93,Sheet2!A$3:A$24,Sheet2!J$3:J$24)</f>
        <v>7.727</v>
      </c>
      <c r="AA93" s="142">
        <f t="shared" si="37"/>
        <v>7.518</v>
      </c>
      <c r="AB93" s="142">
        <f t="shared" si="57"/>
        <v>7.998</v>
      </c>
      <c r="AC93" s="142">
        <f t="shared" si="58"/>
        <v>7.368</v>
      </c>
      <c r="AD93" s="142">
        <f>AC93+LOOKUP(V93,Sheet2!A$3:A$24,Sheet2!J$3:J$24)</f>
        <v>7.708</v>
      </c>
      <c r="AE93" s="142">
        <f t="shared" si="38"/>
        <v>0.330000000000001</v>
      </c>
      <c r="AF93" s="142">
        <f t="shared" si="39"/>
        <v>0.29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0.5</v>
      </c>
      <c r="AM93" s="142">
        <f t="shared" si="41"/>
        <v>0.459999999999999</v>
      </c>
      <c r="AN93" s="142">
        <f t="shared" si="59"/>
        <v>0.48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0.98</v>
      </c>
      <c r="AP93" s="120"/>
      <c r="AQ93" s="156">
        <f t="shared" si="43"/>
        <v>1.8816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0.3876</v>
      </c>
      <c r="AV93" s="158">
        <f>IF(AND(AE93&gt;3.5,AF93&gt;3.5),LOOKUP(Sheet1!V93,Sheet2!A$3:A$24,Sheet2!W$3:W$24),LOOKUP(V93,Sheet2!A$3:A$24,Sheet2!V$3:V$24))*G93</f>
        <v>0.48817586740978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1.64417815341185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1.8816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1.8816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2.45</v>
      </c>
      <c r="BV93" s="52">
        <f t="shared" si="51"/>
        <v>1.47</v>
      </c>
      <c r="BW93" s="32">
        <f t="shared" si="52"/>
        <v>0</v>
      </c>
    </row>
    <row r="94" spans="1:75">
      <c r="A94" s="115" t="s">
        <v>124</v>
      </c>
      <c r="B94" s="32">
        <v>7.998</v>
      </c>
      <c r="D94" s="103">
        <f t="shared" si="32"/>
        <v>7.518</v>
      </c>
      <c r="E94" s="103">
        <v>7.998</v>
      </c>
      <c r="F94" s="103">
        <v>7.368</v>
      </c>
      <c r="G94" s="32">
        <v>0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0.96</v>
      </c>
      <c r="BV94" s="52">
        <f t="shared" si="51"/>
        <v>0.48</v>
      </c>
      <c r="BW94" s="32">
        <f t="shared" si="52"/>
        <v>0</v>
      </c>
    </row>
    <row r="95" spans="1:75">
      <c r="A95" s="115" t="s">
        <v>126</v>
      </c>
      <c r="B95" s="32">
        <v>8.097</v>
      </c>
      <c r="D95" s="103">
        <f t="shared" si="32"/>
        <v>7.617</v>
      </c>
      <c r="E95" s="103">
        <v>8.097</v>
      </c>
      <c r="F95" s="103">
        <v>7.393</v>
      </c>
      <c r="G95" s="32">
        <v>5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7.617</v>
      </c>
      <c r="X95" s="142">
        <f t="shared" si="55"/>
        <v>8.097</v>
      </c>
      <c r="Y95" s="142">
        <f t="shared" si="56"/>
        <v>7.393</v>
      </c>
      <c r="Z95" s="142">
        <f>Y95+LOOKUP(V95,Sheet2!A$3:A$24,Sheet2!J$3:J$24)</f>
        <v>7.733</v>
      </c>
      <c r="AA95" s="142">
        <f t="shared" si="37"/>
        <v>7.518</v>
      </c>
      <c r="AB95" s="142">
        <f t="shared" si="57"/>
        <v>7.998</v>
      </c>
      <c r="AC95" s="142">
        <f t="shared" si="58"/>
        <v>7.368</v>
      </c>
      <c r="AD95" s="142">
        <f>AC95+LOOKUP(V95,Sheet2!A$3:A$24,Sheet2!J$3:J$24)</f>
        <v>7.708</v>
      </c>
      <c r="AE95" s="142">
        <f t="shared" si="38"/>
        <v>0.364</v>
      </c>
      <c r="AF95" s="142">
        <f t="shared" si="39"/>
        <v>0.29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0.534</v>
      </c>
      <c r="AM95" s="142">
        <f t="shared" si="41"/>
        <v>0.459999999999999</v>
      </c>
      <c r="AN95" s="142">
        <f t="shared" si="59"/>
        <v>0.497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3.0814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0.4845</v>
      </c>
      <c r="AV95" s="158">
        <f>IF(AND(AE95&gt;3.5,AF95&gt;3.5),LOOKUP(Sheet1!V95,Sheet2!A$3:A$24,Sheet2!W$3:W$24),LOOKUP(V95,Sheet2!A$3:A$24,Sheet2!V$3:V$24))*G95</f>
        <v>0.610219834262225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2.65202269176481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14.77</v>
      </c>
      <c r="BC95" s="161">
        <f t="shared" si="44"/>
        <v>16.5133333333333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3.0814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3.0814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2.648</v>
      </c>
      <c r="BV95" s="52">
        <f t="shared" si="51"/>
        <v>1.634</v>
      </c>
      <c r="BW95" s="32">
        <f t="shared" si="52"/>
        <v>0</v>
      </c>
    </row>
    <row r="96" spans="1:75">
      <c r="A96" s="115" t="s">
        <v>124</v>
      </c>
      <c r="B96" s="32">
        <v>7.998</v>
      </c>
      <c r="D96" s="103">
        <f t="shared" si="32"/>
        <v>7.518</v>
      </c>
      <c r="E96" s="103">
        <v>7.998</v>
      </c>
      <c r="F96" s="103">
        <v>7.368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0.96</v>
      </c>
      <c r="BV96" s="52">
        <f t="shared" si="51"/>
        <v>0.48</v>
      </c>
      <c r="BW96" s="32">
        <f t="shared" si="52"/>
        <v>0</v>
      </c>
    </row>
    <row r="97" spans="1:75">
      <c r="A97" s="115" t="s">
        <v>127</v>
      </c>
      <c r="B97" s="32">
        <v>7.903</v>
      </c>
      <c r="D97" s="103">
        <f t="shared" si="32"/>
        <v>7.423</v>
      </c>
      <c r="E97" s="103">
        <v>7.903</v>
      </c>
      <c r="F97" s="103">
        <v>7.042</v>
      </c>
      <c r="G97" s="32">
        <v>17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7.423</v>
      </c>
      <c r="X97" s="142">
        <f t="shared" si="55"/>
        <v>7.903</v>
      </c>
      <c r="Y97" s="142">
        <f t="shared" si="56"/>
        <v>7.042</v>
      </c>
      <c r="Z97" s="142">
        <f>Y97+LOOKUP(V97,Sheet2!A$3:A$24,Sheet2!J$3:J$24)</f>
        <v>7.382</v>
      </c>
      <c r="AA97" s="142">
        <f t="shared" si="37"/>
        <v>7.405</v>
      </c>
      <c r="AB97" s="142">
        <f t="shared" si="57"/>
        <v>7.885</v>
      </c>
      <c r="AC97" s="142">
        <f t="shared" si="58"/>
        <v>6.959</v>
      </c>
      <c r="AD97" s="142">
        <f>AC97+LOOKUP(V97,Sheet2!A$3:A$24,Sheet2!J$3:J$24)</f>
        <v>7.299</v>
      </c>
      <c r="AE97" s="142">
        <f t="shared" si="38"/>
        <v>0.521</v>
      </c>
      <c r="AF97" s="142">
        <f t="shared" si="39"/>
        <v>0.586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0.691</v>
      </c>
      <c r="AM97" s="142">
        <f t="shared" si="41"/>
        <v>0.756000000000001</v>
      </c>
      <c r="AN97" s="142">
        <f t="shared" si="59"/>
        <v>0.7235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15.25138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1.6473</v>
      </c>
      <c r="AV97" s="158">
        <f>IF(AND(AE97&gt;3.5,AF97&gt;3.5),LOOKUP(Sheet1!V97,Sheet2!A$3:A$24,Sheet2!W$3:W$24),LOOKUP(V97,Sheet2!A$3:A$24,Sheet2!V$3:V$24))*G97</f>
        <v>2.07474743649156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11.7096771520004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57.919</v>
      </c>
      <c r="BC97" s="161">
        <f t="shared" si="44"/>
        <v>61.2793333333333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15.25138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15.25138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3.092</v>
      </c>
      <c r="BV97" s="52">
        <f t="shared" si="51"/>
        <v>1.856</v>
      </c>
      <c r="BW97" s="32">
        <f t="shared" si="52"/>
        <v>0</v>
      </c>
    </row>
    <row r="98" spans="1:75">
      <c r="A98" s="115" t="s">
        <v>128</v>
      </c>
      <c r="B98" s="32">
        <v>7.885</v>
      </c>
      <c r="D98" s="103">
        <f t="shared" si="32"/>
        <v>7.405</v>
      </c>
      <c r="E98" s="103">
        <v>7.885</v>
      </c>
      <c r="F98" s="103">
        <v>6.959</v>
      </c>
      <c r="G98" s="32">
        <v>18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5"/>
        <v>A</v>
      </c>
      <c r="T98" s="118">
        <v>0</v>
      </c>
      <c r="V98" s="141">
        <f t="shared" si="33"/>
        <v>0.3</v>
      </c>
      <c r="W98" s="142">
        <f t="shared" si="36"/>
        <v>7.405</v>
      </c>
      <c r="X98" s="142">
        <f t="shared" si="55"/>
        <v>7.885</v>
      </c>
      <c r="Y98" s="142">
        <f t="shared" si="56"/>
        <v>6.959</v>
      </c>
      <c r="Z98" s="142">
        <f>Y98+LOOKUP(V98,Sheet2!A$3:A$24,Sheet2!J$3:J$24)</f>
        <v>7.299</v>
      </c>
      <c r="AA98" s="142">
        <f t="shared" si="37"/>
        <v>7.515</v>
      </c>
      <c r="AB98" s="142">
        <f t="shared" si="57"/>
        <v>7.995</v>
      </c>
      <c r="AC98" s="142">
        <f t="shared" si="58"/>
        <v>6.87</v>
      </c>
      <c r="AD98" s="142">
        <f>AC98+LOOKUP(V98,Sheet2!A$3:A$24,Sheet2!J$3:J$24)</f>
        <v>7.21</v>
      </c>
      <c r="AE98" s="142">
        <f t="shared" si="38"/>
        <v>0.586</v>
      </c>
      <c r="AF98" s="142">
        <f t="shared" si="39"/>
        <v>0.785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0.756000000000001</v>
      </c>
      <c r="AM98" s="142">
        <f t="shared" si="41"/>
        <v>0.955</v>
      </c>
      <c r="AN98" s="142">
        <f t="shared" si="59"/>
        <v>0.8555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3"/>
        <v>19.09476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1.7442</v>
      </c>
      <c r="AV98" s="158">
        <f>IF(AND(AE98&gt;3.5,AF98&gt;3.5),LOOKUP(Sheet1!V98,Sheet2!A$3:A$24,Sheet2!W$3:W$24),LOOKUP(V98,Sheet2!A$3:A$24,Sheet2!V$3:V$24))*G98</f>
        <v>2.19679140334401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14.4321216903533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66.078</v>
      </c>
      <c r="BC98" s="161">
        <f t="shared" si="44"/>
        <v>68.052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19.09476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19.09476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3.49</v>
      </c>
      <c r="BV98" s="52">
        <f t="shared" si="51"/>
        <v>2.055</v>
      </c>
      <c r="BW98" s="32">
        <f t="shared" si="52"/>
        <v>0</v>
      </c>
    </row>
    <row r="99" spans="1:75">
      <c r="A99" s="115" t="s">
        <v>129</v>
      </c>
      <c r="B99" s="32">
        <v>7.995</v>
      </c>
      <c r="D99" s="103">
        <f t="shared" si="32"/>
        <v>7.515</v>
      </c>
      <c r="E99" s="103">
        <v>7.995</v>
      </c>
      <c r="F99" s="103">
        <v>6.87</v>
      </c>
      <c r="G99" s="32">
        <v>5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A</v>
      </c>
      <c r="T99" s="118">
        <v>0</v>
      </c>
      <c r="V99" s="141">
        <f t="shared" si="33"/>
        <v>0.3</v>
      </c>
      <c r="W99" s="142">
        <f t="shared" si="36"/>
        <v>7.515</v>
      </c>
      <c r="X99" s="142">
        <f t="shared" si="55"/>
        <v>7.995</v>
      </c>
      <c r="Y99" s="142">
        <f t="shared" si="56"/>
        <v>6.87</v>
      </c>
      <c r="Z99" s="142">
        <f>Y99+LOOKUP(V99,Sheet2!A$3:A$24,Sheet2!J$3:J$24)</f>
        <v>7.21</v>
      </c>
      <c r="AA99" s="142">
        <f t="shared" si="37"/>
        <v>7.505</v>
      </c>
      <c r="AB99" s="142">
        <f t="shared" si="57"/>
        <v>7.985</v>
      </c>
      <c r="AC99" s="142">
        <f t="shared" si="58"/>
        <v>6.844</v>
      </c>
      <c r="AD99" s="142">
        <f>AC99+LOOKUP(V99,Sheet2!A$3:A$24,Sheet2!J$3:J$24)</f>
        <v>7.184</v>
      </c>
      <c r="AE99" s="142">
        <f t="shared" si="38"/>
        <v>0.785</v>
      </c>
      <c r="AF99" s="142">
        <f t="shared" si="39"/>
        <v>0.801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0.955</v>
      </c>
      <c r="AM99" s="142">
        <f t="shared" si="41"/>
        <v>0.971</v>
      </c>
      <c r="AN99" s="142">
        <f t="shared" si="59"/>
        <v>0.963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3"/>
        <v>5.9706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0.4845</v>
      </c>
      <c r="AV99" s="158">
        <f>IF(AND(AE99&gt;3.5,AF99&gt;3.5),LOOKUP(Sheet1!V99,Sheet2!A$3:A$24,Sheet2!W$3:W$24),LOOKUP(V99,Sheet2!A$3:A$24,Sheet2!V$3:V$24))*G99</f>
        <v>0.610219834262225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4.30882269176482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19.43</v>
      </c>
      <c r="BC99" s="161">
        <f t="shared" si="44"/>
        <v>19.62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5.9706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5.9706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3.522</v>
      </c>
      <c r="BV99" s="52">
        <f t="shared" si="51"/>
        <v>2.071</v>
      </c>
      <c r="BW99" s="32">
        <f t="shared" si="52"/>
        <v>0</v>
      </c>
    </row>
    <row r="100" spans="1:75">
      <c r="A100" s="115" t="s">
        <v>130</v>
      </c>
      <c r="B100" s="32">
        <v>7.985</v>
      </c>
      <c r="D100" s="103">
        <f t="shared" si="32"/>
        <v>7.505</v>
      </c>
      <c r="E100" s="103">
        <v>7.985</v>
      </c>
      <c r="F100" s="103">
        <v>6.844</v>
      </c>
      <c r="G100" s="32">
        <v>16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7.505</v>
      </c>
      <c r="X100" s="142">
        <f t="shared" si="55"/>
        <v>7.985</v>
      </c>
      <c r="Y100" s="142">
        <f t="shared" si="56"/>
        <v>6.844</v>
      </c>
      <c r="Z100" s="142">
        <f>Y100+LOOKUP(V100,Sheet2!A$3:A$24,Sheet2!J$3:J$24)</f>
        <v>7.184</v>
      </c>
      <c r="AA100" s="142">
        <f t="shared" si="37"/>
        <v>7.549</v>
      </c>
      <c r="AB100" s="142">
        <f t="shared" si="57"/>
        <v>8.029</v>
      </c>
      <c r="AC100" s="142">
        <f t="shared" si="58"/>
        <v>6.765</v>
      </c>
      <c r="AD100" s="142">
        <f>AC100+LOOKUP(V100,Sheet2!A$3:A$24,Sheet2!J$3:J$24)</f>
        <v>7.105</v>
      </c>
      <c r="AE100" s="142">
        <f t="shared" si="38"/>
        <v>0.801</v>
      </c>
      <c r="AF100" s="142">
        <f t="shared" si="39"/>
        <v>0.924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0.971</v>
      </c>
      <c r="AM100" s="142">
        <f t="shared" si="41"/>
        <v>1.094</v>
      </c>
      <c r="AN100" s="142">
        <f t="shared" si="59"/>
        <v>1.0325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20.4848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1.5504</v>
      </c>
      <c r="AV100" s="158">
        <f>IF(AND(AE100&gt;3.5,AF100&gt;3.5),LOOKUP(Sheet1!V100,Sheet2!A$3:A$24,Sheet2!W$3:W$24),LOOKUP(V100,Sheet2!A$3:A$24,Sheet2!V$3:V$24))*G100</f>
        <v>1.95270346963912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15.1671126136474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64.4</v>
      </c>
      <c r="BC100" s="161">
        <f t="shared" si="44"/>
        <v>64.2666666666667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20.4848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20.4848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3.768</v>
      </c>
      <c r="BV100" s="52">
        <f t="shared" si="51"/>
        <v>2.194</v>
      </c>
      <c r="BW100" s="32">
        <f t="shared" si="52"/>
        <v>0</v>
      </c>
    </row>
    <row r="101" spans="1:75">
      <c r="A101" s="115" t="s">
        <v>131</v>
      </c>
      <c r="B101" s="32">
        <v>8.029</v>
      </c>
      <c r="D101" s="103">
        <f t="shared" si="32"/>
        <v>7.549</v>
      </c>
      <c r="E101" s="103">
        <v>8.029</v>
      </c>
      <c r="F101" s="103">
        <v>6.765</v>
      </c>
      <c r="G101" s="32">
        <v>4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 t="str">
        <f t="shared" si="35"/>
        <v>A</v>
      </c>
      <c r="T101" s="118">
        <v>0</v>
      </c>
      <c r="V101" s="141">
        <f t="shared" si="33"/>
        <v>0.3</v>
      </c>
      <c r="W101" s="142">
        <f t="shared" si="36"/>
        <v>7.549</v>
      </c>
      <c r="X101" s="142">
        <f t="shared" si="55"/>
        <v>8.029</v>
      </c>
      <c r="Y101" s="142">
        <f t="shared" si="56"/>
        <v>6.765</v>
      </c>
      <c r="Z101" s="142">
        <f>Y101+LOOKUP(V101,Sheet2!A$3:A$24,Sheet2!J$3:J$24)</f>
        <v>7.105</v>
      </c>
      <c r="AA101" s="142">
        <f t="shared" si="37"/>
        <v>7.558</v>
      </c>
      <c r="AB101" s="142">
        <f t="shared" si="57"/>
        <v>8.038</v>
      </c>
      <c r="AC101" s="142">
        <f t="shared" si="58"/>
        <v>6.744</v>
      </c>
      <c r="AD101" s="142">
        <f>AC101+LOOKUP(V101,Sheet2!A$3:A$24,Sheet2!J$3:J$24)</f>
        <v>7.084</v>
      </c>
      <c r="AE101" s="142">
        <f t="shared" si="38"/>
        <v>0.924</v>
      </c>
      <c r="AF101" s="142">
        <f t="shared" si="39"/>
        <v>0.954000000000001</v>
      </c>
      <c r="AG101" s="141">
        <f>LOOKUP(V101,Sheet2!A$3:A$24,Sheet2!K$3:K$24)</f>
        <v>0.5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1.094</v>
      </c>
      <c r="AM101" s="142">
        <f t="shared" si="41"/>
        <v>1.124</v>
      </c>
      <c r="AN101" s="142">
        <f t="shared" si="59"/>
        <v>1.109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20"/>
      <c r="AQ101" s="156">
        <f t="shared" si="43"/>
        <v>5.50064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0.3876</v>
      </c>
      <c r="AV101" s="158">
        <f>IF(AND(AE101&gt;3.5,AF101&gt;3.5),LOOKUP(Sheet1!V101,Sheet2!A$3:A$24,Sheet2!W$3:W$24),LOOKUP(V101,Sheet2!A$3:A$24,Sheet2!V$3:V$24))*G101</f>
        <v>0.48817586740978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4.17121815341185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1.33226762955019e-15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16.712</v>
      </c>
      <c r="BC101" s="161">
        <f t="shared" si="44"/>
        <v>16.4746666666667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5.50064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5.50064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3.828</v>
      </c>
      <c r="BV101" s="52">
        <f t="shared" si="51"/>
        <v>2.224</v>
      </c>
      <c r="BW101" s="32">
        <f t="shared" si="52"/>
        <v>0</v>
      </c>
    </row>
    <row r="102" spans="1:75">
      <c r="A102" s="115" t="s">
        <v>132</v>
      </c>
      <c r="B102" s="32">
        <v>8.038</v>
      </c>
      <c r="D102" s="103">
        <f t="shared" si="32"/>
        <v>7.558</v>
      </c>
      <c r="E102" s="103">
        <v>8.038</v>
      </c>
      <c r="F102" s="103">
        <v>6.744</v>
      </c>
      <c r="G102" s="32">
        <v>4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7.558</v>
      </c>
      <c r="X102" s="142">
        <f t="shared" si="55"/>
        <v>8.038</v>
      </c>
      <c r="Y102" s="142">
        <f t="shared" si="56"/>
        <v>6.744</v>
      </c>
      <c r="Z102" s="142">
        <f>Y102+LOOKUP(V102,Sheet2!A$3:A$24,Sheet2!J$3:J$24)</f>
        <v>7.084</v>
      </c>
      <c r="AA102" s="142">
        <f t="shared" si="37"/>
        <v>7.56</v>
      </c>
      <c r="AB102" s="142">
        <f t="shared" si="57"/>
        <v>8.04</v>
      </c>
      <c r="AC102" s="142">
        <f t="shared" si="58"/>
        <v>6.722</v>
      </c>
      <c r="AD102" s="142">
        <f>AC102+LOOKUP(V102,Sheet2!A$3:A$24,Sheet2!J$3:J$24)</f>
        <v>7.062</v>
      </c>
      <c r="AE102" s="142">
        <f t="shared" si="38"/>
        <v>0.954000000000001</v>
      </c>
      <c r="AF102" s="142">
        <f t="shared" si="39"/>
        <v>0.977999999999999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1.124</v>
      </c>
      <c r="AM102" s="142">
        <f t="shared" si="41"/>
        <v>1.148</v>
      </c>
      <c r="AN102" s="142">
        <f t="shared" si="59"/>
        <v>1.136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5.63456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0.3876</v>
      </c>
      <c r="AV102" s="158">
        <f>IF(AND(AE102&gt;3.5,AF102&gt;3.5),LOOKUP(Sheet1!V102,Sheet2!A$3:A$24,Sheet2!W$3:W$24),LOOKUP(V102,Sheet2!A$3:A$24,Sheet2!V$3:V$24))*G102</f>
        <v>0.48817586740978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4.30513815341185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3.10862446895044e-15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16.928</v>
      </c>
      <c r="BC102" s="161">
        <f t="shared" si="44"/>
        <v>16.6186666666667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5.63456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5.63456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3.876</v>
      </c>
      <c r="BV102" s="52">
        <f t="shared" si="51"/>
        <v>2.248</v>
      </c>
      <c r="BW102" s="32">
        <f t="shared" si="52"/>
        <v>0</v>
      </c>
    </row>
    <row r="103" spans="1:75">
      <c r="A103" s="115" t="s">
        <v>133</v>
      </c>
      <c r="B103" s="32">
        <v>8.04</v>
      </c>
      <c r="D103" s="103">
        <f t="shared" si="32"/>
        <v>7.56</v>
      </c>
      <c r="E103" s="103">
        <v>8.04</v>
      </c>
      <c r="F103" s="103">
        <v>6.722</v>
      </c>
      <c r="G103" s="32">
        <v>10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5"/>
        <v>A</v>
      </c>
      <c r="T103" s="118">
        <v>0</v>
      </c>
      <c r="V103" s="141">
        <f t="shared" si="33"/>
        <v>0.3</v>
      </c>
      <c r="W103" s="142">
        <f t="shared" si="36"/>
        <v>7.56</v>
      </c>
      <c r="X103" s="142">
        <f t="shared" si="55"/>
        <v>8.04</v>
      </c>
      <c r="Y103" s="142">
        <f t="shared" si="56"/>
        <v>6.722</v>
      </c>
      <c r="Z103" s="142">
        <f>Y103+LOOKUP(V103,Sheet2!A$3:A$24,Sheet2!J$3:J$24)</f>
        <v>7.062</v>
      </c>
      <c r="AA103" s="142">
        <f t="shared" si="37"/>
        <v>7.548</v>
      </c>
      <c r="AB103" s="142">
        <f t="shared" si="57"/>
        <v>8.028</v>
      </c>
      <c r="AC103" s="142">
        <f t="shared" si="58"/>
        <v>6.674</v>
      </c>
      <c r="AD103" s="142">
        <f>AC103+LOOKUP(V103,Sheet2!A$3:A$24,Sheet2!J$3:J$24)</f>
        <v>7.014</v>
      </c>
      <c r="AE103" s="142">
        <f t="shared" si="38"/>
        <v>0.977999999999999</v>
      </c>
      <c r="AF103" s="142">
        <f t="shared" si="39"/>
        <v>1.014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1.148</v>
      </c>
      <c r="AM103" s="142">
        <f t="shared" si="41"/>
        <v>1.184</v>
      </c>
      <c r="AN103" s="142">
        <f t="shared" si="59"/>
        <v>1.166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3"/>
        <v>14.4584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0.969</v>
      </c>
      <c r="AV103" s="158">
        <f>IF(AND(AE103&gt;3.5,AF103&gt;3.5),LOOKUP(Sheet1!V103,Sheet2!A$3:A$24,Sheet2!W$3:W$24),LOOKUP(V103,Sheet2!A$3:A$24,Sheet2!V$3:V$24))*G103</f>
        <v>1.22043966852445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10.9364453835296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0.198399999999999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42.92</v>
      </c>
      <c r="BC103" s="161">
        <f t="shared" si="44"/>
        <v>41.9466666666667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14.4584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14.4584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3.948</v>
      </c>
      <c r="BV103" s="52">
        <f t="shared" si="51"/>
        <v>2.284</v>
      </c>
      <c r="BW103" s="32">
        <f t="shared" si="52"/>
        <v>0</v>
      </c>
    </row>
    <row r="104" spans="1:75">
      <c r="A104" s="115" t="s">
        <v>134</v>
      </c>
      <c r="B104" s="32">
        <v>8.028</v>
      </c>
      <c r="D104" s="103">
        <f t="shared" ref="D104:D146" si="60">IF(AND(B104=0,E104=0),0,IF(B104&gt;E104,E104-C104-AJ104,IF(AJ104&gt;(E104-B104),E104-AJ104-C104,B104-C104)))</f>
        <v>7.548</v>
      </c>
      <c r="E104" s="103">
        <v>8.028</v>
      </c>
      <c r="F104" s="103">
        <v>6.674</v>
      </c>
      <c r="G104" s="32">
        <v>15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5"/>
        <v>A</v>
      </c>
      <c r="T104" s="118">
        <v>0</v>
      </c>
      <c r="V104" s="141">
        <f t="shared" si="33"/>
        <v>0.3</v>
      </c>
      <c r="W104" s="142">
        <f t="shared" si="36"/>
        <v>7.548</v>
      </c>
      <c r="X104" s="142">
        <f t="shared" si="55"/>
        <v>8.028</v>
      </c>
      <c r="Y104" s="142">
        <f t="shared" si="56"/>
        <v>6.674</v>
      </c>
      <c r="Z104" s="142">
        <f>Y104+LOOKUP(V104,Sheet2!A$3:A$24,Sheet2!J$3:J$24)</f>
        <v>7.014</v>
      </c>
      <c r="AA104" s="142">
        <f t="shared" si="37"/>
        <v>7.669</v>
      </c>
      <c r="AB104" s="142">
        <f t="shared" si="57"/>
        <v>8.149</v>
      </c>
      <c r="AC104" s="142">
        <f t="shared" si="58"/>
        <v>6.6</v>
      </c>
      <c r="AD104" s="142">
        <f>AC104+LOOKUP(V104,Sheet2!A$3:A$24,Sheet2!J$3:J$24)</f>
        <v>6.94</v>
      </c>
      <c r="AE104" s="142">
        <f t="shared" si="38"/>
        <v>1.014</v>
      </c>
      <c r="AF104" s="142">
        <f t="shared" si="39"/>
        <v>1.209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1.184</v>
      </c>
      <c r="AM104" s="142">
        <f t="shared" si="41"/>
        <v>1.379</v>
      </c>
      <c r="AN104" s="142">
        <f t="shared" si="59"/>
        <v>1.2815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3"/>
        <v>23.8359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1.4535</v>
      </c>
      <c r="AV104" s="158">
        <f>IF(AND(AE104&gt;3.5,AF104&gt;3.5),LOOKUP(Sheet1!V104,Sheet2!A$3:A$24,Sheet2!W$3:W$24),LOOKUP(V104,Sheet2!A$3:A$24,Sheet2!V$3:V$24))*G104</f>
        <v>1.83065950278667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16.4046680752945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2.44589999999999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67.845</v>
      </c>
      <c r="BC104" s="161">
        <f t="shared" si="44"/>
        <v>65.23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23.8359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23.8359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4.338</v>
      </c>
      <c r="BV104" s="52">
        <f t="shared" si="51"/>
        <v>2.479</v>
      </c>
      <c r="BW104" s="32">
        <f t="shared" si="52"/>
        <v>0</v>
      </c>
    </row>
    <row r="105" spans="1:75">
      <c r="A105" s="115" t="s">
        <v>135</v>
      </c>
      <c r="B105" s="32">
        <v>8.149</v>
      </c>
      <c r="D105" s="103">
        <f t="shared" si="60"/>
        <v>7.669</v>
      </c>
      <c r="E105" s="103">
        <v>8.149</v>
      </c>
      <c r="F105" s="103">
        <v>6.6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0.96</v>
      </c>
      <c r="BV105" s="52">
        <f t="shared" si="51"/>
        <v>0.48</v>
      </c>
      <c r="BW105" s="32">
        <f t="shared" si="52"/>
        <v>0</v>
      </c>
    </row>
    <row r="106" spans="1:75">
      <c r="A106" s="115" t="s">
        <v>136</v>
      </c>
      <c r="B106" s="32">
        <v>7.99</v>
      </c>
      <c r="D106" s="103">
        <f t="shared" si="60"/>
        <v>7.51</v>
      </c>
      <c r="E106" s="103">
        <v>7.99</v>
      </c>
      <c r="F106" s="103">
        <v>7.36</v>
      </c>
      <c r="G106" s="32">
        <v>4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无</v>
      </c>
      <c r="T106" s="118">
        <v>0</v>
      </c>
      <c r="V106" s="141">
        <f t="shared" si="33"/>
        <v>0.3</v>
      </c>
      <c r="W106" s="142">
        <f t="shared" si="36"/>
        <v>7.51</v>
      </c>
      <c r="X106" s="142">
        <f t="shared" si="55"/>
        <v>7.99</v>
      </c>
      <c r="Y106" s="142">
        <f t="shared" si="56"/>
        <v>7.36</v>
      </c>
      <c r="Z106" s="142">
        <f>Y106+LOOKUP(V106,Sheet2!A$3:A$24,Sheet2!J$3:J$24)</f>
        <v>7.7</v>
      </c>
      <c r="AA106" s="142">
        <f t="shared" si="37"/>
        <v>7.505</v>
      </c>
      <c r="AB106" s="142">
        <f t="shared" si="57"/>
        <v>7.985</v>
      </c>
      <c r="AC106" s="142">
        <f t="shared" si="58"/>
        <v>7.339</v>
      </c>
      <c r="AD106" s="142">
        <f>AC106+LOOKUP(V106,Sheet2!A$3:A$24,Sheet2!J$3:J$24)</f>
        <v>7.679</v>
      </c>
      <c r="AE106" s="142">
        <f t="shared" si="38"/>
        <v>0.29</v>
      </c>
      <c r="AF106" s="142">
        <f t="shared" si="39"/>
        <v>0.306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0.459999999999999</v>
      </c>
      <c r="AM106" s="142">
        <f t="shared" si="41"/>
        <v>0.475999999999999</v>
      </c>
      <c r="AN106" s="142">
        <f t="shared" si="59"/>
        <v>0.467999999999999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0.98</v>
      </c>
      <c r="AP106" s="120"/>
      <c r="AQ106" s="156">
        <f t="shared" si="43"/>
        <v>1.83456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0.3876</v>
      </c>
      <c r="AV106" s="158">
        <f>IF(AND(AE106&gt;3.5,AF106&gt;3.5),LOOKUP(Sheet1!V106,Sheet2!A$3:A$24,Sheet2!W$3:W$24),LOOKUP(V106,Sheet2!A$3:A$24,Sheet2!V$3:V$24))*G106</f>
        <v>0.48817586740978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1.72193815341185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1.83456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1.83456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2.402</v>
      </c>
      <c r="BV106" s="52">
        <f t="shared" si="51"/>
        <v>1.446</v>
      </c>
      <c r="BW106" s="32">
        <f t="shared" si="52"/>
        <v>0</v>
      </c>
    </row>
    <row r="107" spans="1:75">
      <c r="A107" s="115" t="s">
        <v>130</v>
      </c>
      <c r="B107" s="32">
        <v>7.985</v>
      </c>
      <c r="D107" s="103">
        <f t="shared" si="60"/>
        <v>7.505</v>
      </c>
      <c r="E107" s="103">
        <v>7.985</v>
      </c>
      <c r="F107" s="103">
        <v>7.339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0.96</v>
      </c>
      <c r="BV107" s="52">
        <f t="shared" si="51"/>
        <v>0.48</v>
      </c>
      <c r="BW107" s="32">
        <f t="shared" si="52"/>
        <v>0</v>
      </c>
    </row>
    <row r="108" spans="1:75">
      <c r="A108" s="115" t="s">
        <v>137</v>
      </c>
      <c r="B108" s="32">
        <v>8.007</v>
      </c>
      <c r="D108" s="103">
        <f t="shared" si="60"/>
        <v>7.527</v>
      </c>
      <c r="E108" s="103">
        <v>8.007</v>
      </c>
      <c r="F108" s="103">
        <v>7.355</v>
      </c>
      <c r="G108" s="32">
        <v>2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无</v>
      </c>
      <c r="T108" s="118">
        <v>0</v>
      </c>
      <c r="V108" s="141">
        <f t="shared" si="33"/>
        <v>0.3</v>
      </c>
      <c r="W108" s="142">
        <f t="shared" si="36"/>
        <v>7.527</v>
      </c>
      <c r="X108" s="142">
        <f t="shared" si="55"/>
        <v>8.007</v>
      </c>
      <c r="Y108" s="142">
        <f t="shared" si="56"/>
        <v>7.355</v>
      </c>
      <c r="Z108" s="142">
        <f>Y108+LOOKUP(V108,Sheet2!A$3:A$24,Sheet2!J$3:J$24)</f>
        <v>7.695</v>
      </c>
      <c r="AA108" s="142">
        <f t="shared" si="37"/>
        <v>7.505</v>
      </c>
      <c r="AB108" s="142">
        <f t="shared" si="57"/>
        <v>7.985</v>
      </c>
      <c r="AC108" s="142">
        <f t="shared" si="58"/>
        <v>7.366</v>
      </c>
      <c r="AD108" s="142">
        <f>AC108+LOOKUP(V108,Sheet2!A$3:A$24,Sheet2!J$3:J$24)</f>
        <v>7.706</v>
      </c>
      <c r="AE108" s="142">
        <f t="shared" si="38"/>
        <v>0.311999999999999</v>
      </c>
      <c r="AF108" s="142">
        <f t="shared" si="39"/>
        <v>0.279000000000001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0.482</v>
      </c>
      <c r="AM108" s="142">
        <f t="shared" si="41"/>
        <v>0.449</v>
      </c>
      <c r="AN108" s="142">
        <f t="shared" si="59"/>
        <v>0.4655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0.98</v>
      </c>
      <c r="AP108" s="120"/>
      <c r="AQ108" s="156">
        <f t="shared" si="43"/>
        <v>0.91238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0.1938</v>
      </c>
      <c r="AV108" s="158">
        <f>IF(AND(AE108&gt;3.5,AF108&gt;3.5),LOOKUP(Sheet1!V108,Sheet2!A$3:A$24,Sheet2!W$3:W$24),LOOKUP(V108,Sheet2!A$3:A$24,Sheet2!V$3:V$24))*G108</f>
        <v>0.24408793370489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0.821749076705928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0.91238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0.91238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2.414</v>
      </c>
      <c r="BV108" s="52">
        <f t="shared" si="51"/>
        <v>1.452</v>
      </c>
      <c r="BW108" s="32">
        <f t="shared" si="52"/>
        <v>0</v>
      </c>
    </row>
    <row r="109" spans="1:75">
      <c r="A109" s="115" t="s">
        <v>130</v>
      </c>
      <c r="B109" s="32">
        <v>7.985</v>
      </c>
      <c r="D109" s="103">
        <f t="shared" si="60"/>
        <v>7.505</v>
      </c>
      <c r="E109" s="103">
        <v>7.985</v>
      </c>
      <c r="F109" s="103">
        <v>7.366</v>
      </c>
      <c r="G109" s="32">
        <v>0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0.96</v>
      </c>
      <c r="BV109" s="52">
        <f t="shared" si="51"/>
        <v>0.48</v>
      </c>
      <c r="BW109" s="32">
        <f t="shared" si="52"/>
        <v>0</v>
      </c>
    </row>
    <row r="110" spans="1:75">
      <c r="A110" s="115" t="s">
        <v>138</v>
      </c>
      <c r="B110" s="32">
        <v>8.049</v>
      </c>
      <c r="D110" s="103">
        <f t="shared" si="60"/>
        <v>7.569</v>
      </c>
      <c r="E110" s="103">
        <v>8.049</v>
      </c>
      <c r="F110" s="103">
        <v>7.419</v>
      </c>
      <c r="G110" s="32">
        <v>7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7.569</v>
      </c>
      <c r="X110" s="142">
        <f t="shared" si="55"/>
        <v>8.049</v>
      </c>
      <c r="Y110" s="142">
        <f t="shared" si="56"/>
        <v>7.419</v>
      </c>
      <c r="Z110" s="142">
        <f>Y110+LOOKUP(V110,Sheet2!A$3:A$24,Sheet2!J$3:J$24)</f>
        <v>7.759</v>
      </c>
      <c r="AA110" s="142">
        <f t="shared" si="37"/>
        <v>7.617</v>
      </c>
      <c r="AB110" s="142">
        <f t="shared" si="57"/>
        <v>8.097</v>
      </c>
      <c r="AC110" s="142">
        <f t="shared" si="58"/>
        <v>7.383</v>
      </c>
      <c r="AD110" s="142">
        <f>AC110+LOOKUP(V110,Sheet2!A$3:A$24,Sheet2!J$3:J$24)</f>
        <v>7.723</v>
      </c>
      <c r="AE110" s="142">
        <f t="shared" si="38"/>
        <v>0.29</v>
      </c>
      <c r="AF110" s="142">
        <f t="shared" si="39"/>
        <v>0.374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0.46</v>
      </c>
      <c r="AM110" s="142">
        <f t="shared" si="41"/>
        <v>0.544</v>
      </c>
      <c r="AN110" s="142">
        <f t="shared" si="59"/>
        <v>0.502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4.35736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0.6783</v>
      </c>
      <c r="AV110" s="158">
        <f>IF(AND(AE110&gt;3.5,AF110&gt;3.5),LOOKUP(Sheet1!V110,Sheet2!A$3:A$24,Sheet2!W$3:W$24),LOOKUP(V110,Sheet2!A$3:A$24,Sheet2!V$3:V$24))*G110</f>
        <v>0.854307767967115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4.16027176847075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20.748</v>
      </c>
      <c r="BC110" s="161">
        <f t="shared" si="44"/>
        <v>23.1653333333333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4.35736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4.35736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2.668</v>
      </c>
      <c r="BV110" s="52">
        <f t="shared" si="51"/>
        <v>1.644</v>
      </c>
      <c r="BW110" s="32">
        <f t="shared" si="52"/>
        <v>0</v>
      </c>
    </row>
    <row r="111" spans="1:75">
      <c r="A111" s="115" t="s">
        <v>139</v>
      </c>
      <c r="B111" s="32">
        <v>8.097</v>
      </c>
      <c r="D111" s="103">
        <f t="shared" si="60"/>
        <v>7.617</v>
      </c>
      <c r="E111" s="103">
        <v>8.097</v>
      </c>
      <c r="F111" s="103">
        <v>7.383</v>
      </c>
      <c r="G111" s="32">
        <v>17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7.617</v>
      </c>
      <c r="X111" s="142">
        <f t="shared" si="55"/>
        <v>8.097</v>
      </c>
      <c r="Y111" s="142">
        <f t="shared" si="56"/>
        <v>7.383</v>
      </c>
      <c r="Z111" s="142">
        <f>Y111+LOOKUP(V111,Sheet2!A$3:A$24,Sheet2!J$3:J$24)</f>
        <v>7.723</v>
      </c>
      <c r="AA111" s="142">
        <f t="shared" si="37"/>
        <v>7.575</v>
      </c>
      <c r="AB111" s="142">
        <f t="shared" si="57"/>
        <v>8.055</v>
      </c>
      <c r="AC111" s="142">
        <f t="shared" si="58"/>
        <v>7.299</v>
      </c>
      <c r="AD111" s="142">
        <f>AC111+LOOKUP(V111,Sheet2!A$3:A$24,Sheet2!J$3:J$24)</f>
        <v>7.639</v>
      </c>
      <c r="AE111" s="142">
        <f t="shared" si="38"/>
        <v>0.374</v>
      </c>
      <c r="AF111" s="142">
        <f t="shared" si="39"/>
        <v>0.415999999999999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0.544</v>
      </c>
      <c r="AM111" s="142">
        <f t="shared" si="41"/>
        <v>0.586</v>
      </c>
      <c r="AN111" s="142">
        <f t="shared" si="59"/>
        <v>0.565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11.9102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1.6473</v>
      </c>
      <c r="AV111" s="158">
        <f>IF(AND(AE111&gt;3.5,AF111&gt;3.5),LOOKUP(Sheet1!V111,Sheet2!A$3:A$24,Sheet2!W$3:W$24),LOOKUP(V111,Sheet2!A$3:A$24,Sheet2!V$3:V$24))*G111</f>
        <v>2.07474743649156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10.3177171520004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52.53</v>
      </c>
      <c r="BC111" s="161">
        <f t="shared" si="44"/>
        <v>57.6866666666667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11.9102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11.9102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2.752</v>
      </c>
      <c r="BV111" s="52">
        <f t="shared" si="51"/>
        <v>1.686</v>
      </c>
      <c r="BW111" s="32">
        <f t="shared" si="52"/>
        <v>0</v>
      </c>
    </row>
    <row r="112" spans="1:75">
      <c r="A112" s="115" t="s">
        <v>140</v>
      </c>
      <c r="B112" s="32">
        <v>8.055</v>
      </c>
      <c r="D112" s="103">
        <f t="shared" si="60"/>
        <v>7.575</v>
      </c>
      <c r="E112" s="103">
        <v>8.055</v>
      </c>
      <c r="F112" s="103">
        <v>7.299</v>
      </c>
      <c r="G112" s="32">
        <v>7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 t="str">
        <f t="shared" si="35"/>
        <v>A</v>
      </c>
      <c r="T112" s="118">
        <v>0</v>
      </c>
      <c r="V112" s="141">
        <f t="shared" si="33"/>
        <v>0.3</v>
      </c>
      <c r="W112" s="142">
        <f t="shared" si="36"/>
        <v>7.575</v>
      </c>
      <c r="X112" s="142">
        <f t="shared" si="55"/>
        <v>8.055</v>
      </c>
      <c r="Y112" s="142">
        <f t="shared" si="56"/>
        <v>7.299</v>
      </c>
      <c r="Z112" s="142">
        <f>Y112+LOOKUP(V112,Sheet2!A$3:A$24,Sheet2!J$3:J$24)</f>
        <v>7.639</v>
      </c>
      <c r="AA112" s="142">
        <f t="shared" si="37"/>
        <v>7.505</v>
      </c>
      <c r="AB112" s="142">
        <f t="shared" si="57"/>
        <v>7.985</v>
      </c>
      <c r="AC112" s="142">
        <f t="shared" si="58"/>
        <v>7.266</v>
      </c>
      <c r="AD112" s="142">
        <f>AC112+LOOKUP(V112,Sheet2!A$3:A$24,Sheet2!J$3:J$24)</f>
        <v>7.606</v>
      </c>
      <c r="AE112" s="142">
        <f t="shared" si="38"/>
        <v>0.415999999999999</v>
      </c>
      <c r="AF112" s="142">
        <f t="shared" si="39"/>
        <v>0.379</v>
      </c>
      <c r="AG112" s="141">
        <f>LOOKUP(V112,Sheet2!A$3:A$24,Sheet2!K$3:K$24)</f>
        <v>0.5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0.31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0.586</v>
      </c>
      <c r="AM112" s="142">
        <f t="shared" si="41"/>
        <v>0.549</v>
      </c>
      <c r="AN112" s="142">
        <f t="shared" si="59"/>
        <v>0.5675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1.24</v>
      </c>
      <c r="AP112" s="120"/>
      <c r="AQ112" s="156">
        <f t="shared" si="43"/>
        <v>4.9259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0.6783</v>
      </c>
      <c r="AV112" s="158">
        <f>IF(AND(AE112&gt;3.5,AF112&gt;3.5),LOOKUP(Sheet1!V112,Sheet2!A$3:A$24,Sheet2!W$3:W$24),LOOKUP(V112,Sheet2!A$3:A$24,Sheet2!V$3:V$24))*G112</f>
        <v>0.854307767967115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4.04085176847074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21.665</v>
      </c>
      <c r="BC112" s="161">
        <f t="shared" si="44"/>
        <v>23.7766666666667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4.9259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4.9259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2.752</v>
      </c>
      <c r="BV112" s="52">
        <f t="shared" si="51"/>
        <v>1.686</v>
      </c>
      <c r="BW112" s="32">
        <f t="shared" si="52"/>
        <v>0</v>
      </c>
    </row>
    <row r="113" spans="1:75">
      <c r="A113" s="115" t="s">
        <v>130</v>
      </c>
      <c r="B113" s="32">
        <v>7.985</v>
      </c>
      <c r="D113" s="103">
        <f t="shared" si="60"/>
        <v>7.505</v>
      </c>
      <c r="E113" s="103">
        <v>7.985</v>
      </c>
      <c r="F113" s="103">
        <v>7.266</v>
      </c>
      <c r="G113" s="32">
        <v>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0.96</v>
      </c>
      <c r="BV113" s="52">
        <f t="shared" si="51"/>
        <v>0.48</v>
      </c>
      <c r="BW113" s="32">
        <f t="shared" si="52"/>
        <v>0</v>
      </c>
    </row>
    <row r="114" spans="1:75">
      <c r="A114" s="115" t="s">
        <v>141</v>
      </c>
      <c r="B114" s="32">
        <v>8.109</v>
      </c>
      <c r="D114" s="103">
        <f t="shared" si="60"/>
        <v>7.629</v>
      </c>
      <c r="E114" s="103">
        <v>8.109</v>
      </c>
      <c r="F114" s="103">
        <v>7.479</v>
      </c>
      <c r="G114" s="32">
        <v>3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无</v>
      </c>
      <c r="T114" s="118">
        <v>0</v>
      </c>
      <c r="V114" s="141">
        <f t="shared" si="33"/>
        <v>0.3</v>
      </c>
      <c r="W114" s="142">
        <f t="shared" si="36"/>
        <v>7.629</v>
      </c>
      <c r="X114" s="142">
        <f t="shared" si="55"/>
        <v>8.109</v>
      </c>
      <c r="Y114" s="142">
        <f t="shared" si="56"/>
        <v>7.479</v>
      </c>
      <c r="Z114" s="142">
        <f>Y114+LOOKUP(V114,Sheet2!A$3:A$24,Sheet2!J$3:J$24)</f>
        <v>7.819</v>
      </c>
      <c r="AA114" s="142">
        <f t="shared" si="37"/>
        <v>7.617</v>
      </c>
      <c r="AB114" s="142">
        <f t="shared" si="57"/>
        <v>8.097</v>
      </c>
      <c r="AC114" s="142">
        <f t="shared" si="58"/>
        <v>7.466</v>
      </c>
      <c r="AD114" s="142">
        <f>AC114+LOOKUP(V114,Sheet2!A$3:A$24,Sheet2!J$3:J$24)</f>
        <v>7.806</v>
      </c>
      <c r="AE114" s="142">
        <f t="shared" si="38"/>
        <v>0.29</v>
      </c>
      <c r="AF114" s="142">
        <f t="shared" si="39"/>
        <v>0.290999999999999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0.459999999999999</v>
      </c>
      <c r="AM114" s="142">
        <f t="shared" si="41"/>
        <v>0.461</v>
      </c>
      <c r="AN114" s="142">
        <f t="shared" si="59"/>
        <v>0.4605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0.98</v>
      </c>
      <c r="AP114" s="120"/>
      <c r="AQ114" s="156">
        <f t="shared" si="43"/>
        <v>1.35387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0.2907</v>
      </c>
      <c r="AV114" s="158">
        <f>IF(AND(AE114&gt;3.5,AF114&gt;3.5),LOOKUP(Sheet1!V114,Sheet2!A$3:A$24,Sheet2!W$3:W$24),LOOKUP(V114,Sheet2!A$3:A$24,Sheet2!V$3:V$24))*G114</f>
        <v>0.366131900557335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1.26940361505889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1.35387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1.35387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2.372</v>
      </c>
      <c r="BV114" s="52">
        <f t="shared" si="51"/>
        <v>1.431</v>
      </c>
      <c r="BW114" s="32">
        <f t="shared" si="52"/>
        <v>0</v>
      </c>
    </row>
    <row r="115" spans="1:75">
      <c r="A115" s="115" t="s">
        <v>139</v>
      </c>
      <c r="B115" s="32">
        <v>8.097</v>
      </c>
      <c r="D115" s="103">
        <f t="shared" si="60"/>
        <v>7.617</v>
      </c>
      <c r="E115" s="103">
        <v>8.097</v>
      </c>
      <c r="F115" s="103">
        <v>7.466</v>
      </c>
      <c r="G115" s="32">
        <v>0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0.96</v>
      </c>
      <c r="BV115" s="52">
        <f t="shared" si="51"/>
        <v>0.48</v>
      </c>
      <c r="BW115" s="32">
        <f t="shared" si="52"/>
        <v>0</v>
      </c>
    </row>
    <row r="116" spans="1:75">
      <c r="A116" s="115" t="s">
        <v>142</v>
      </c>
      <c r="B116" s="32">
        <v>7.98</v>
      </c>
      <c r="D116" s="103">
        <f t="shared" si="60"/>
        <v>7.5</v>
      </c>
      <c r="E116" s="103">
        <v>7.98</v>
      </c>
      <c r="F116" s="103">
        <v>7.35</v>
      </c>
      <c r="G116" s="32">
        <v>3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7.5</v>
      </c>
      <c r="X116" s="142">
        <f t="shared" si="55"/>
        <v>7.98</v>
      </c>
      <c r="Y116" s="142">
        <f t="shared" si="56"/>
        <v>7.35</v>
      </c>
      <c r="Z116" s="142">
        <f>Y116+LOOKUP(V116,Sheet2!A$3:A$24,Sheet2!J$3:J$24)</f>
        <v>7.69</v>
      </c>
      <c r="AA116" s="142">
        <f t="shared" si="37"/>
        <v>7.549</v>
      </c>
      <c r="AB116" s="142">
        <f t="shared" si="57"/>
        <v>8.029</v>
      </c>
      <c r="AC116" s="142">
        <f t="shared" si="58"/>
        <v>7.334</v>
      </c>
      <c r="AD116" s="142">
        <f>AC116+LOOKUP(V116,Sheet2!A$3:A$24,Sheet2!J$3:J$24)</f>
        <v>7.674</v>
      </c>
      <c r="AE116" s="142">
        <f t="shared" si="38"/>
        <v>0.290000000000001</v>
      </c>
      <c r="AF116" s="142">
        <f t="shared" si="39"/>
        <v>0.355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0.46</v>
      </c>
      <c r="AM116" s="142">
        <f t="shared" si="41"/>
        <v>0.525000000000001</v>
      </c>
      <c r="AN116" s="142">
        <f t="shared" si="59"/>
        <v>0.492500000000001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1.8321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0.2907</v>
      </c>
      <c r="AV116" s="158">
        <f>IF(AND(AE116&gt;3.5,AF116&gt;3.5),LOOKUP(Sheet1!V116,Sheet2!A$3:A$24,Sheet2!W$3:W$24),LOOKUP(V116,Sheet2!A$3:A$24,Sheet2!V$3:V$24))*G116</f>
        <v>0.366131900557335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1.74763361505889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8.835</v>
      </c>
      <c r="BC116" s="161">
        <f t="shared" si="44"/>
        <v>9.89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1.8321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1.8321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2.63</v>
      </c>
      <c r="BV116" s="52">
        <f t="shared" si="51"/>
        <v>1.625</v>
      </c>
      <c r="BW116" s="32">
        <f t="shared" si="52"/>
        <v>0</v>
      </c>
    </row>
    <row r="117" spans="1:75">
      <c r="A117" s="115" t="s">
        <v>131</v>
      </c>
      <c r="B117" s="32">
        <v>8.029</v>
      </c>
      <c r="D117" s="103">
        <f t="shared" si="60"/>
        <v>7.549</v>
      </c>
      <c r="E117" s="103">
        <v>8.029</v>
      </c>
      <c r="F117" s="103">
        <v>7.334</v>
      </c>
      <c r="G117" s="32">
        <v>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0.96</v>
      </c>
      <c r="BV117" s="52">
        <f t="shared" si="51"/>
        <v>0.48</v>
      </c>
      <c r="BW117" s="32">
        <f t="shared" si="52"/>
        <v>0</v>
      </c>
    </row>
    <row r="118" spans="1:75">
      <c r="A118" s="115" t="s">
        <v>143</v>
      </c>
      <c r="B118" s="32">
        <v>8.012</v>
      </c>
      <c r="D118" s="103">
        <f t="shared" si="60"/>
        <v>7.532</v>
      </c>
      <c r="E118" s="103">
        <v>8.012</v>
      </c>
      <c r="F118" s="103">
        <v>7.382</v>
      </c>
      <c r="G118" s="32">
        <v>5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无</v>
      </c>
      <c r="T118" s="118">
        <v>0</v>
      </c>
      <c r="V118" s="141">
        <f t="shared" si="33"/>
        <v>0.3</v>
      </c>
      <c r="W118" s="142">
        <f t="shared" si="36"/>
        <v>7.532</v>
      </c>
      <c r="X118" s="142">
        <f t="shared" si="55"/>
        <v>8.012</v>
      </c>
      <c r="Y118" s="142">
        <f t="shared" si="56"/>
        <v>7.382</v>
      </c>
      <c r="Z118" s="142">
        <f>Y118+LOOKUP(V118,Sheet2!A$3:A$24,Sheet2!J$3:J$24)</f>
        <v>7.722</v>
      </c>
      <c r="AA118" s="142">
        <f t="shared" si="37"/>
        <v>7.558</v>
      </c>
      <c r="AB118" s="142">
        <f t="shared" si="57"/>
        <v>8.038</v>
      </c>
      <c r="AC118" s="142">
        <f t="shared" si="58"/>
        <v>7.359</v>
      </c>
      <c r="AD118" s="142">
        <f>AC118+LOOKUP(V118,Sheet2!A$3:A$24,Sheet2!J$3:J$24)</f>
        <v>7.699</v>
      </c>
      <c r="AE118" s="142">
        <f t="shared" si="38"/>
        <v>0.290000000000001</v>
      </c>
      <c r="AF118" s="142">
        <f t="shared" si="39"/>
        <v>0.339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0.46</v>
      </c>
      <c r="AM118" s="142">
        <f t="shared" si="41"/>
        <v>0.509</v>
      </c>
      <c r="AN118" s="142">
        <f t="shared" si="59"/>
        <v>0.4845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0.98</v>
      </c>
      <c r="AP118" s="120"/>
      <c r="AQ118" s="156">
        <f t="shared" si="43"/>
        <v>2.37405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0.4845</v>
      </c>
      <c r="AV118" s="158">
        <f>IF(AND(AE118&gt;3.5,AF118&gt;3.5),LOOKUP(Sheet1!V118,Sheet2!A$3:A$24,Sheet2!W$3:W$24),LOOKUP(V118,Sheet2!A$3:A$24,Sheet2!V$3:V$24))*G118</f>
        <v>0.610219834262225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2.23327269176482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2.37405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2.37405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2.468</v>
      </c>
      <c r="BV118" s="52">
        <f t="shared" si="51"/>
        <v>1.479</v>
      </c>
      <c r="BW118" s="32">
        <f t="shared" si="52"/>
        <v>0</v>
      </c>
    </row>
    <row r="119" spans="1:75">
      <c r="A119" s="115" t="s">
        <v>132</v>
      </c>
      <c r="B119" s="32">
        <v>8.038</v>
      </c>
      <c r="D119" s="103">
        <f t="shared" si="60"/>
        <v>7.558</v>
      </c>
      <c r="E119" s="103">
        <v>8.038</v>
      </c>
      <c r="F119" s="103">
        <v>7.359</v>
      </c>
      <c r="G119" s="32">
        <v>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0.96</v>
      </c>
      <c r="BV119" s="52">
        <f t="shared" si="51"/>
        <v>0.48</v>
      </c>
      <c r="BW119" s="32">
        <f t="shared" si="52"/>
        <v>0</v>
      </c>
    </row>
    <row r="120" spans="1:75">
      <c r="A120" s="115" t="s">
        <v>144</v>
      </c>
      <c r="B120" s="32">
        <v>8.014</v>
      </c>
      <c r="D120" s="103">
        <f t="shared" si="60"/>
        <v>7.534</v>
      </c>
      <c r="E120" s="103">
        <v>8.014</v>
      </c>
      <c r="F120" s="103">
        <v>7.379</v>
      </c>
      <c r="G120" s="32">
        <v>4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无</v>
      </c>
      <c r="T120" s="118">
        <v>0</v>
      </c>
      <c r="V120" s="141">
        <f t="shared" si="33"/>
        <v>0.3</v>
      </c>
      <c r="W120" s="142">
        <f t="shared" si="36"/>
        <v>7.534</v>
      </c>
      <c r="X120" s="142">
        <f t="shared" si="55"/>
        <v>8.014</v>
      </c>
      <c r="Y120" s="142">
        <f t="shared" si="56"/>
        <v>7.379</v>
      </c>
      <c r="Z120" s="142">
        <f>Y120+LOOKUP(V120,Sheet2!A$3:A$24,Sheet2!J$3:J$24)</f>
        <v>7.719</v>
      </c>
      <c r="AA120" s="142">
        <f t="shared" si="37"/>
        <v>7.557</v>
      </c>
      <c r="AB120" s="142">
        <f t="shared" si="57"/>
        <v>8.037</v>
      </c>
      <c r="AC120" s="142">
        <f t="shared" si="58"/>
        <v>7.36</v>
      </c>
      <c r="AD120" s="142">
        <f>AC120+LOOKUP(V120,Sheet2!A$3:A$24,Sheet2!J$3:J$24)</f>
        <v>7.7</v>
      </c>
      <c r="AE120" s="142">
        <f t="shared" si="38"/>
        <v>0.295</v>
      </c>
      <c r="AF120" s="142">
        <f t="shared" si="39"/>
        <v>0.337000000000001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0.465</v>
      </c>
      <c r="AM120" s="142">
        <f t="shared" si="41"/>
        <v>0.507</v>
      </c>
      <c r="AN120" s="142">
        <f t="shared" si="59"/>
        <v>0.486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0.98</v>
      </c>
      <c r="AP120" s="120"/>
      <c r="AQ120" s="156">
        <f t="shared" si="43"/>
        <v>1.90512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0.3876</v>
      </c>
      <c r="AV120" s="158">
        <f>IF(AND(AE120&gt;3.5,AF120&gt;3.5),LOOKUP(Sheet1!V120,Sheet2!A$3:A$24,Sheet2!W$3:W$24),LOOKUP(V120,Sheet2!A$3:A$24,Sheet2!V$3:V$24))*G120</f>
        <v>0.48817586740978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1.77689815341186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1.90512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1.90512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2.464</v>
      </c>
      <c r="BV120" s="52">
        <f t="shared" si="51"/>
        <v>1.477</v>
      </c>
      <c r="BW120" s="32">
        <f t="shared" si="52"/>
        <v>0</v>
      </c>
    </row>
    <row r="121" spans="1:75">
      <c r="A121" s="115" t="s">
        <v>145</v>
      </c>
      <c r="B121" s="32">
        <v>8.037</v>
      </c>
      <c r="D121" s="103">
        <f t="shared" si="60"/>
        <v>7.557</v>
      </c>
      <c r="E121" s="103">
        <v>8.037</v>
      </c>
      <c r="F121" s="103">
        <v>7.36</v>
      </c>
      <c r="G121" s="32">
        <v>12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 t="str">
        <f t="shared" si="35"/>
        <v>无</v>
      </c>
      <c r="T121" s="118">
        <v>0</v>
      </c>
      <c r="V121" s="141">
        <f t="shared" si="33"/>
        <v>0.3</v>
      </c>
      <c r="W121" s="142">
        <f t="shared" si="36"/>
        <v>7.557</v>
      </c>
      <c r="X121" s="142">
        <f t="shared" si="55"/>
        <v>8.037</v>
      </c>
      <c r="Y121" s="142">
        <f t="shared" si="56"/>
        <v>7.36</v>
      </c>
      <c r="Z121" s="142">
        <f>Y121+LOOKUP(V121,Sheet2!A$3:A$24,Sheet2!J$3:J$24)</f>
        <v>7.7</v>
      </c>
      <c r="AA121" s="142">
        <f t="shared" si="37"/>
        <v>7.487</v>
      </c>
      <c r="AB121" s="142">
        <f t="shared" si="57"/>
        <v>7.967</v>
      </c>
      <c r="AC121" s="142">
        <f t="shared" si="58"/>
        <v>7.301</v>
      </c>
      <c r="AD121" s="142">
        <f>AC121+LOOKUP(V121,Sheet2!A$3:A$24,Sheet2!J$3:J$24)</f>
        <v>7.641</v>
      </c>
      <c r="AE121" s="142">
        <f t="shared" si="38"/>
        <v>0.337000000000001</v>
      </c>
      <c r="AF121" s="142">
        <f t="shared" si="39"/>
        <v>0.326</v>
      </c>
      <c r="AG121" s="141">
        <f>LOOKUP(V121,Sheet2!A$3:A$24,Sheet2!K$3:K$24)</f>
        <v>0.5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0.507</v>
      </c>
      <c r="AM121" s="142">
        <f t="shared" si="41"/>
        <v>0.496</v>
      </c>
      <c r="AN121" s="142">
        <f t="shared" si="59"/>
        <v>0.5015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0.98</v>
      </c>
      <c r="AP121" s="120"/>
      <c r="AQ121" s="156">
        <f t="shared" si="43"/>
        <v>5.89764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1.1628</v>
      </c>
      <c r="AV121" s="158">
        <f>IF(AND(AE121&gt;3.5,AF121&gt;3.5),LOOKUP(Sheet1!V121,Sheet2!A$3:A$24,Sheet2!W$3:W$24),LOOKUP(V121,Sheet2!A$3:A$24,Sheet2!V$3:V$24))*G121</f>
        <v>1.46452760222934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5.11985446023555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5.89764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5.89764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2.464</v>
      </c>
      <c r="BV121" s="52">
        <f t="shared" si="51"/>
        <v>1.477</v>
      </c>
      <c r="BW121" s="32">
        <f t="shared" si="52"/>
        <v>0</v>
      </c>
    </row>
    <row r="122" spans="1:75">
      <c r="A122" s="115" t="s">
        <v>146</v>
      </c>
      <c r="B122" s="32">
        <v>7.967</v>
      </c>
      <c r="D122" s="103">
        <f t="shared" si="60"/>
        <v>7.487</v>
      </c>
      <c r="E122" s="103">
        <v>7.967</v>
      </c>
      <c r="F122" s="103">
        <v>7.301</v>
      </c>
      <c r="G122" s="32">
        <v>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0.96</v>
      </c>
      <c r="BV122" s="52">
        <f t="shared" si="51"/>
        <v>0.48</v>
      </c>
      <c r="BW122" s="32">
        <f t="shared" si="52"/>
        <v>0</v>
      </c>
    </row>
    <row r="123" spans="1:75">
      <c r="A123" s="115" t="s">
        <v>146</v>
      </c>
      <c r="B123" s="32">
        <v>7.967</v>
      </c>
      <c r="D123" s="103">
        <f t="shared" si="60"/>
        <v>7.487</v>
      </c>
      <c r="E123" s="103">
        <v>7.967</v>
      </c>
      <c r="F123" s="103">
        <v>7.284</v>
      </c>
      <c r="G123" s="32">
        <v>5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5"/>
        <v>无</v>
      </c>
      <c r="T123" s="118">
        <v>0</v>
      </c>
      <c r="V123" s="141">
        <f t="shared" si="33"/>
        <v>0.3</v>
      </c>
      <c r="W123" s="142">
        <f t="shared" si="36"/>
        <v>7.487</v>
      </c>
      <c r="X123" s="142">
        <f t="shared" si="55"/>
        <v>7.967</v>
      </c>
      <c r="Y123" s="142">
        <f t="shared" si="56"/>
        <v>7.284</v>
      </c>
      <c r="Z123" s="142">
        <f>Y123+LOOKUP(V123,Sheet2!A$3:A$24,Sheet2!J$3:J$24)</f>
        <v>7.624</v>
      </c>
      <c r="AA123" s="142">
        <f t="shared" si="37"/>
        <v>7.431</v>
      </c>
      <c r="AB123" s="142">
        <f t="shared" si="57"/>
        <v>7.911</v>
      </c>
      <c r="AC123" s="142">
        <f t="shared" si="58"/>
        <v>7.258</v>
      </c>
      <c r="AD123" s="142">
        <f>AC123+LOOKUP(V123,Sheet2!A$3:A$24,Sheet2!J$3:J$24)</f>
        <v>7.598</v>
      </c>
      <c r="AE123" s="142">
        <f t="shared" si="38"/>
        <v>0.343</v>
      </c>
      <c r="AF123" s="142">
        <f t="shared" si="39"/>
        <v>0.313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0.513</v>
      </c>
      <c r="AM123" s="142">
        <f t="shared" si="41"/>
        <v>0.483</v>
      </c>
      <c r="AN123" s="142">
        <f t="shared" si="59"/>
        <v>0.498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0.98</v>
      </c>
      <c r="AP123" s="120"/>
      <c r="AQ123" s="156">
        <f t="shared" si="43"/>
        <v>2.4402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0.4845</v>
      </c>
      <c r="AV123" s="158">
        <f>IF(AND(AE123&gt;3.5,AF123&gt;3.5),LOOKUP(Sheet1!V123,Sheet2!A$3:A$24,Sheet2!W$3:W$24),LOOKUP(V123,Sheet2!A$3:A$24,Sheet2!V$3:V$24))*G123</f>
        <v>0.610219834262225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2.09272269176481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2.4402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2.4402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2.476</v>
      </c>
      <c r="BV123" s="52">
        <f t="shared" si="51"/>
        <v>1.483</v>
      </c>
      <c r="BW123" s="32">
        <f t="shared" si="52"/>
        <v>0</v>
      </c>
    </row>
    <row r="124" spans="1:75">
      <c r="A124" s="115" t="s">
        <v>147</v>
      </c>
      <c r="B124" s="32">
        <v>7.911</v>
      </c>
      <c r="D124" s="103">
        <f t="shared" si="60"/>
        <v>7.431</v>
      </c>
      <c r="E124" s="103">
        <v>7.911</v>
      </c>
      <c r="F124" s="103">
        <v>7.258</v>
      </c>
      <c r="G124" s="32">
        <v>5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无</v>
      </c>
      <c r="T124" s="118">
        <v>0</v>
      </c>
      <c r="V124" s="141">
        <f t="shared" si="33"/>
        <v>0.3</v>
      </c>
      <c r="W124" s="142">
        <f t="shared" si="36"/>
        <v>7.431</v>
      </c>
      <c r="X124" s="142">
        <f t="shared" si="55"/>
        <v>7.911</v>
      </c>
      <c r="Y124" s="142">
        <f t="shared" si="56"/>
        <v>7.258</v>
      </c>
      <c r="Z124" s="142">
        <f>Y124+LOOKUP(V124,Sheet2!A$3:A$24,Sheet2!J$3:J$24)</f>
        <v>7.598</v>
      </c>
      <c r="AA124" s="142">
        <f t="shared" si="37"/>
        <v>7.397</v>
      </c>
      <c r="AB124" s="142">
        <f t="shared" si="57"/>
        <v>7.877</v>
      </c>
      <c r="AC124" s="142">
        <f t="shared" si="58"/>
        <v>7.235</v>
      </c>
      <c r="AD124" s="142">
        <f>AC124+LOOKUP(V124,Sheet2!A$3:A$24,Sheet2!J$3:J$24)</f>
        <v>7.575</v>
      </c>
      <c r="AE124" s="142">
        <f t="shared" si="38"/>
        <v>0.313</v>
      </c>
      <c r="AF124" s="142">
        <f t="shared" si="39"/>
        <v>0.302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0.483</v>
      </c>
      <c r="AM124" s="142">
        <f t="shared" si="41"/>
        <v>0.472</v>
      </c>
      <c r="AN124" s="142">
        <f t="shared" si="59"/>
        <v>0.4775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0.98</v>
      </c>
      <c r="AP124" s="120"/>
      <c r="AQ124" s="156">
        <f t="shared" si="43"/>
        <v>2.33975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0.4845</v>
      </c>
      <c r="AV124" s="158">
        <f>IF(AND(AE124&gt;3.5,AF124&gt;3.5),LOOKUP(Sheet1!V124,Sheet2!A$3:A$24,Sheet2!W$3:W$24),LOOKUP(V124,Sheet2!A$3:A$24,Sheet2!V$3:V$24))*G124</f>
        <v>0.610219834262225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2.10927269176481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2.33975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2.33975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2.416</v>
      </c>
      <c r="BV124" s="52">
        <f t="shared" si="51"/>
        <v>1.453</v>
      </c>
      <c r="BW124" s="32">
        <f t="shared" si="52"/>
        <v>0</v>
      </c>
    </row>
    <row r="125" spans="1:75">
      <c r="A125" s="115" t="s">
        <v>148</v>
      </c>
      <c r="B125" s="32">
        <v>7.877</v>
      </c>
      <c r="D125" s="103">
        <f t="shared" si="60"/>
        <v>7.397</v>
      </c>
      <c r="E125" s="103">
        <v>7.877</v>
      </c>
      <c r="F125" s="103">
        <v>7.235</v>
      </c>
      <c r="G125" s="32">
        <v>13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无</v>
      </c>
      <c r="T125" s="118">
        <v>0</v>
      </c>
      <c r="V125" s="141">
        <f t="shared" si="33"/>
        <v>0.3</v>
      </c>
      <c r="W125" s="142">
        <f t="shared" si="36"/>
        <v>7.397</v>
      </c>
      <c r="X125" s="142">
        <f t="shared" si="55"/>
        <v>7.877</v>
      </c>
      <c r="Y125" s="142">
        <f t="shared" si="56"/>
        <v>7.235</v>
      </c>
      <c r="Z125" s="142">
        <f>Y125+LOOKUP(V125,Sheet2!A$3:A$24,Sheet2!J$3:J$24)</f>
        <v>7.575</v>
      </c>
      <c r="AA125" s="142">
        <f t="shared" si="37"/>
        <v>7.326</v>
      </c>
      <c r="AB125" s="142">
        <f t="shared" si="57"/>
        <v>7.806</v>
      </c>
      <c r="AC125" s="142">
        <f t="shared" si="58"/>
        <v>7.168</v>
      </c>
      <c r="AD125" s="142">
        <f>AC125+LOOKUP(V125,Sheet2!A$3:A$24,Sheet2!J$3:J$24)</f>
        <v>7.508</v>
      </c>
      <c r="AE125" s="142">
        <f t="shared" si="38"/>
        <v>0.302</v>
      </c>
      <c r="AF125" s="142">
        <f t="shared" si="39"/>
        <v>0.298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0.472</v>
      </c>
      <c r="AM125" s="142">
        <f t="shared" si="41"/>
        <v>0.467999999999999</v>
      </c>
      <c r="AN125" s="142">
        <f t="shared" si="59"/>
        <v>0.47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0.98</v>
      </c>
      <c r="AP125" s="120"/>
      <c r="AQ125" s="156">
        <f t="shared" si="43"/>
        <v>5.9878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1.2597</v>
      </c>
      <c r="AV125" s="158">
        <f>IF(AND(AE125&gt;3.5,AF125&gt;3.5),LOOKUP(Sheet1!V125,Sheet2!A$3:A$24,Sheet2!W$3:W$24),LOOKUP(V125,Sheet2!A$3:A$24,Sheet2!V$3:V$24))*G125</f>
        <v>1.58657156908178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5.50009899858852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5.9878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5.9878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2.394</v>
      </c>
      <c r="BV125" s="52">
        <f t="shared" si="51"/>
        <v>1.442</v>
      </c>
      <c r="BW125" s="32">
        <f t="shared" si="52"/>
        <v>0</v>
      </c>
    </row>
    <row r="126" spans="1:75">
      <c r="A126" s="115" t="s">
        <v>149</v>
      </c>
      <c r="B126" s="32">
        <v>7.806</v>
      </c>
      <c r="D126" s="103">
        <f t="shared" si="60"/>
        <v>7.326</v>
      </c>
      <c r="E126" s="103">
        <v>7.806</v>
      </c>
      <c r="F126" s="103">
        <v>7.168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0.96</v>
      </c>
      <c r="BV126" s="52">
        <f t="shared" si="51"/>
        <v>0.48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26 K17:L126 A127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1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151</v>
      </c>
      <c r="AB1" s="85" t="s">
        <v>152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153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154</v>
      </c>
      <c r="C2" s="70" t="s">
        <v>155</v>
      </c>
      <c r="D2" s="71" t="s">
        <v>156</v>
      </c>
      <c r="E2" s="71" t="s">
        <v>157</v>
      </c>
      <c r="F2" s="71" t="s">
        <v>158</v>
      </c>
      <c r="G2" s="71" t="s">
        <v>159</v>
      </c>
      <c r="H2" s="72" t="s">
        <v>160</v>
      </c>
      <c r="I2" s="71" t="s">
        <v>161</v>
      </c>
      <c r="J2" s="71" t="s">
        <v>162</v>
      </c>
      <c r="K2" s="71" t="s">
        <v>163</v>
      </c>
      <c r="L2" s="72" t="s">
        <v>164</v>
      </c>
      <c r="M2" s="71" t="s">
        <v>165</v>
      </c>
      <c r="N2" s="71" t="s">
        <v>166</v>
      </c>
      <c r="O2" s="71" t="s">
        <v>167</v>
      </c>
      <c r="P2" s="71" t="s">
        <v>168</v>
      </c>
      <c r="Q2" s="71" t="s">
        <v>169</v>
      </c>
      <c r="R2" s="71" t="s">
        <v>170</v>
      </c>
      <c r="S2" s="71" t="s">
        <v>171</v>
      </c>
      <c r="T2" s="72" t="s">
        <v>172</v>
      </c>
      <c r="U2" s="71" t="s">
        <v>173</v>
      </c>
      <c r="V2" s="72" t="s">
        <v>174</v>
      </c>
      <c r="W2" s="71" t="s">
        <v>175</v>
      </c>
      <c r="X2" s="71" t="s">
        <v>176</v>
      </c>
      <c r="Y2" s="71" t="s">
        <v>177</v>
      </c>
      <c r="Z2" s="86"/>
      <c r="AA2" s="71" t="s">
        <v>155</v>
      </c>
      <c r="AB2" s="85" t="s">
        <v>156</v>
      </c>
      <c r="AC2" s="71" t="s">
        <v>157</v>
      </c>
      <c r="AD2" s="71" t="s">
        <v>158</v>
      </c>
      <c r="AE2" s="71" t="s">
        <v>159</v>
      </c>
      <c r="AF2" s="72" t="s">
        <v>160</v>
      </c>
      <c r="AG2" s="71" t="s">
        <v>161</v>
      </c>
      <c r="AH2" s="71" t="s">
        <v>178</v>
      </c>
      <c r="AI2" s="71" t="s">
        <v>177</v>
      </c>
      <c r="AJ2" s="72" t="s">
        <v>174</v>
      </c>
      <c r="AK2" s="71" t="s">
        <v>175</v>
      </c>
      <c r="AL2" s="72" t="s">
        <v>172</v>
      </c>
      <c r="AM2" s="71" t="s">
        <v>173</v>
      </c>
      <c r="AN2" s="72" t="s">
        <v>179</v>
      </c>
      <c r="AO2" s="98" t="s">
        <v>180</v>
      </c>
      <c r="AP2" s="99" t="s">
        <v>181</v>
      </c>
      <c r="AQ2" s="99" t="s">
        <v>182</v>
      </c>
      <c r="AR2" s="70" t="s">
        <v>155</v>
      </c>
      <c r="AS2" s="70" t="s">
        <v>156</v>
      </c>
      <c r="AT2" s="70" t="s">
        <v>157</v>
      </c>
      <c r="AU2" s="70" t="s">
        <v>158</v>
      </c>
      <c r="AV2" s="70" t="s">
        <v>159</v>
      </c>
      <c r="AW2" s="70" t="s">
        <v>177</v>
      </c>
      <c r="AX2" s="70" t="s">
        <v>176</v>
      </c>
      <c r="AY2" s="70" t="s">
        <v>181</v>
      </c>
      <c r="AZ2" s="111" t="s">
        <v>182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183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183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183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184</v>
      </c>
      <c r="E28" t="s">
        <v>158</v>
      </c>
      <c r="F28" t="s">
        <v>185</v>
      </c>
      <c r="Z28">
        <v>250</v>
      </c>
      <c r="AB28">
        <f t="shared" ref="AB28:AB36" si="35">Z28/1000</f>
        <v>0.25</v>
      </c>
    </row>
    <row r="29" spans="5:28">
      <c r="E29" t="s">
        <v>159</v>
      </c>
      <c r="F29" t="s">
        <v>186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187</v>
      </c>
      <c r="E31" t="s">
        <v>158</v>
      </c>
      <c r="F31" t="s">
        <v>188</v>
      </c>
      <c r="Z31">
        <v>300</v>
      </c>
      <c r="AB31">
        <f t="shared" si="35"/>
        <v>0.3</v>
      </c>
    </row>
    <row r="32" spans="5:28">
      <c r="E32" s="83" t="s">
        <v>159</v>
      </c>
      <c r="F32" s="83" t="s">
        <v>189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190</v>
      </c>
      <c r="B1" s="57" t="s">
        <v>191</v>
      </c>
      <c r="C1" s="57" t="s">
        <v>192</v>
      </c>
      <c r="D1" s="57" t="s">
        <v>193</v>
      </c>
      <c r="E1" s="58"/>
      <c r="F1" s="59" t="s">
        <v>194</v>
      </c>
      <c r="G1" s="59" t="s">
        <v>195</v>
      </c>
      <c r="H1" s="59" t="s">
        <v>52</v>
      </c>
      <c r="I1" s="59" t="s">
        <v>196</v>
      </c>
      <c r="J1" s="59" t="s">
        <v>197</v>
      </c>
      <c r="K1" s="59" t="s">
        <v>198</v>
      </c>
      <c r="L1" s="59" t="s">
        <v>199</v>
      </c>
      <c r="M1" s="59" t="s">
        <v>200</v>
      </c>
      <c r="N1" s="58"/>
      <c r="O1" s="63" t="s">
        <v>201</v>
      </c>
      <c r="P1" s="63" t="s">
        <v>202</v>
      </c>
      <c r="Q1" s="63">
        <v>0.15</v>
      </c>
      <c r="R1" s="63" t="s">
        <v>203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204</v>
      </c>
      <c r="P2" s="63" t="s">
        <v>202</v>
      </c>
      <c r="Q2" s="63">
        <v>0.19</v>
      </c>
      <c r="R2" s="63" t="s">
        <v>203</v>
      </c>
    </row>
    <row r="3" spans="1:18">
      <c r="A3" s="34" t="s">
        <v>205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205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206</v>
      </c>
      <c r="P3" s="63" t="s">
        <v>207</v>
      </c>
      <c r="Q3" s="63" t="s">
        <v>208</v>
      </c>
      <c r="R3" s="63"/>
    </row>
    <row r="4" spans="1:18">
      <c r="A4" s="34" t="s">
        <v>209</v>
      </c>
      <c r="B4" s="34">
        <v>0.35</v>
      </c>
      <c r="C4" s="34">
        <v>0</v>
      </c>
      <c r="D4" s="34">
        <f t="shared" si="0"/>
        <v>0.35</v>
      </c>
      <c r="E4" s="58"/>
      <c r="F4" s="37" t="s">
        <v>209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210</v>
      </c>
      <c r="Q4" s="63">
        <v>0.36</v>
      </c>
      <c r="R4" s="63" t="s">
        <v>211</v>
      </c>
    </row>
    <row r="5" spans="1:18">
      <c r="A5" s="34" t="s">
        <v>212</v>
      </c>
      <c r="B5" s="34">
        <v>0</v>
      </c>
      <c r="C5" s="34">
        <v>0.6</v>
      </c>
      <c r="D5" s="60">
        <v>0.6</v>
      </c>
      <c r="E5" s="58"/>
      <c r="F5" s="37" t="s">
        <v>212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202</v>
      </c>
      <c r="Q5" s="63">
        <v>0.071309</v>
      </c>
      <c r="R5" s="63" t="s">
        <v>213</v>
      </c>
    </row>
    <row r="6" spans="1:18">
      <c r="A6" s="34" t="s">
        <v>214</v>
      </c>
      <c r="B6" s="34">
        <v>0</v>
      </c>
      <c r="C6" s="34">
        <v>0.6</v>
      </c>
      <c r="D6" s="60">
        <v>0.6</v>
      </c>
      <c r="E6" s="58"/>
      <c r="F6" s="37" t="s">
        <v>214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215</v>
      </c>
      <c r="P6" s="63" t="s">
        <v>207</v>
      </c>
      <c r="Q6" s="63" t="s">
        <v>216</v>
      </c>
      <c r="R6" s="63"/>
    </row>
    <row r="7" spans="1:18">
      <c r="A7" s="61"/>
      <c r="B7" s="61"/>
      <c r="C7" s="61"/>
      <c r="D7" s="61"/>
      <c r="E7" s="58"/>
      <c r="F7" s="37" t="s">
        <v>217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218</v>
      </c>
      <c r="Q7" s="63">
        <v>4</v>
      </c>
      <c r="R7" s="63" t="s">
        <v>211</v>
      </c>
    </row>
    <row r="8" spans="6:18">
      <c r="F8" s="34" t="s">
        <v>219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202</v>
      </c>
      <c r="Q8" s="63">
        <v>0.09618</v>
      </c>
      <c r="R8" s="63" t="s">
        <v>213</v>
      </c>
    </row>
    <row r="9" spans="6:18">
      <c r="F9" s="34" t="s">
        <v>220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221</v>
      </c>
      <c r="P9" s="63" t="s">
        <v>207</v>
      </c>
      <c r="Q9" s="63" t="s">
        <v>222</v>
      </c>
      <c r="R9" s="63"/>
    </row>
    <row r="10" spans="6:18">
      <c r="F10" s="62" t="s">
        <v>223</v>
      </c>
      <c r="G10" s="62"/>
      <c r="H10" s="62">
        <v>0</v>
      </c>
      <c r="O10" s="65"/>
      <c r="P10" s="63" t="s">
        <v>218</v>
      </c>
      <c r="Q10" s="63">
        <v>4</v>
      </c>
      <c r="R10" s="63" t="s">
        <v>211</v>
      </c>
    </row>
    <row r="11" spans="15:18">
      <c r="O11" s="66"/>
      <c r="P11" s="63" t="s">
        <v>202</v>
      </c>
      <c r="Q11" s="63">
        <v>0.05761</v>
      </c>
      <c r="R11" s="63" t="s">
        <v>213</v>
      </c>
    </row>
    <row r="12" spans="15:18">
      <c r="O12" s="64" t="s">
        <v>224</v>
      </c>
      <c r="P12" s="32" t="s">
        <v>207</v>
      </c>
      <c r="Q12" s="67" t="s">
        <v>225</v>
      </c>
      <c r="R12" s="68" t="s">
        <v>224</v>
      </c>
    </row>
    <row r="13" spans="15:18">
      <c r="O13" s="66"/>
      <c r="P13" s="32" t="s">
        <v>202</v>
      </c>
      <c r="Q13" s="67">
        <v>0.0314</v>
      </c>
      <c r="R13" s="63" t="s">
        <v>213</v>
      </c>
    </row>
    <row r="16" spans="1:4">
      <c r="A16" s="34" t="s">
        <v>226</v>
      </c>
      <c r="B16" s="34"/>
      <c r="C16" s="34"/>
      <c r="D16" s="34"/>
    </row>
    <row r="17" spans="1:4">
      <c r="A17" s="34" t="s">
        <v>227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228</v>
      </c>
      <c r="B1" s="30"/>
      <c r="C1" s="30"/>
      <c r="D1" s="31">
        <v>1</v>
      </c>
      <c r="P1" s="34" t="s">
        <v>229</v>
      </c>
      <c r="Q1" s="34"/>
      <c r="R1" s="34"/>
      <c r="S1" s="34"/>
    </row>
    <row r="2" ht="15" customHeight="1" spans="1:19">
      <c r="A2" s="32" t="s">
        <v>230</v>
      </c>
      <c r="B2" s="33" t="s">
        <v>231</v>
      </c>
      <c r="C2" s="34" t="s">
        <v>232</v>
      </c>
      <c r="D2" s="35" t="s">
        <v>233</v>
      </c>
      <c r="E2" s="36"/>
      <c r="F2" s="36"/>
      <c r="P2" s="34" t="s">
        <v>230</v>
      </c>
      <c r="Q2" s="33" t="s">
        <v>231</v>
      </c>
      <c r="R2" s="34" t="s">
        <v>232</v>
      </c>
      <c r="S2" s="55" t="s">
        <v>233</v>
      </c>
    </row>
    <row r="3" ht="15" customHeight="1" spans="1:19">
      <c r="A3" s="34" t="s">
        <v>16</v>
      </c>
      <c r="B3" s="33" t="s">
        <v>44</v>
      </c>
      <c r="C3" s="37" t="s">
        <v>234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234</v>
      </c>
      <c r="S3" s="56">
        <f>D3</f>
        <v>0</v>
      </c>
    </row>
    <row r="4" ht="15" customHeight="1" spans="1:19">
      <c r="A4" s="34"/>
      <c r="B4" s="33" t="s">
        <v>43</v>
      </c>
      <c r="C4" s="37" t="s">
        <v>234</v>
      </c>
      <c r="D4" s="38">
        <f>SUM(Sheet1!AS:AS)*D1</f>
        <v>19.53</v>
      </c>
      <c r="E4" s="39"/>
      <c r="F4" s="39"/>
      <c r="P4" s="34"/>
      <c r="Q4" s="33" t="s">
        <v>43</v>
      </c>
      <c r="R4" s="37" t="s">
        <v>234</v>
      </c>
      <c r="S4" s="56">
        <f>D4</f>
        <v>19.53</v>
      </c>
    </row>
    <row r="5" ht="15" customHeight="1" spans="1:19">
      <c r="A5" s="40" t="s">
        <v>235</v>
      </c>
      <c r="B5" s="33" t="s">
        <v>63</v>
      </c>
      <c r="C5" s="37" t="s">
        <v>234</v>
      </c>
      <c r="D5" s="41">
        <f>SUM(Sheet1!BN:BN)*D1*1.05</f>
        <v>487.62252</v>
      </c>
      <c r="E5" s="42"/>
      <c r="F5" s="42"/>
      <c r="G5" s="29"/>
      <c r="H5" s="29"/>
      <c r="J5" s="29"/>
      <c r="P5" s="40" t="s">
        <v>235</v>
      </c>
      <c r="Q5" s="33" t="s">
        <v>63</v>
      </c>
      <c r="R5" s="37" t="s">
        <v>234</v>
      </c>
      <c r="S5" s="56">
        <f>D5</f>
        <v>487.62252</v>
      </c>
    </row>
    <row r="6" ht="15" customHeight="1" spans="1:19">
      <c r="A6" s="40"/>
      <c r="B6" s="33" t="s">
        <v>64</v>
      </c>
      <c r="C6" s="37" t="s">
        <v>234</v>
      </c>
      <c r="D6" s="41">
        <f>SUM(Sheet1!BO:BO)*D1</f>
        <v>0</v>
      </c>
      <c r="E6" s="42"/>
      <c r="F6" s="42"/>
      <c r="G6" s="29"/>
      <c r="H6" s="29"/>
      <c r="J6" s="29"/>
      <c r="P6" s="43" t="s">
        <v>236</v>
      </c>
      <c r="Q6" s="33" t="s">
        <v>237</v>
      </c>
      <c r="R6" s="37" t="s">
        <v>234</v>
      </c>
      <c r="S6" s="56">
        <f>D7</f>
        <v>352.493085187904</v>
      </c>
    </row>
    <row r="7" ht="15" customHeight="1" spans="1:19">
      <c r="A7" s="43" t="s">
        <v>236</v>
      </c>
      <c r="B7" s="33" t="s">
        <v>238</v>
      </c>
      <c r="C7" s="37" t="s">
        <v>234</v>
      </c>
      <c r="D7" s="41">
        <f>D8+D10</f>
        <v>352.493085187904</v>
      </c>
      <c r="E7" s="42"/>
      <c r="F7" s="42"/>
      <c r="G7" s="29"/>
      <c r="H7" s="29"/>
      <c r="J7" s="29"/>
      <c r="P7" s="44"/>
      <c r="Q7" s="33" t="s">
        <v>47</v>
      </c>
      <c r="R7" s="37" t="s">
        <v>234</v>
      </c>
      <c r="S7" s="56">
        <f>D9</f>
        <v>3.83801595197872</v>
      </c>
    </row>
    <row r="8" ht="15" customHeight="1" spans="1:21">
      <c r="A8" s="44"/>
      <c r="B8" s="33" t="s">
        <v>237</v>
      </c>
      <c r="C8" s="37" t="s">
        <v>234</v>
      </c>
      <c r="D8" s="38">
        <f>(SUM(Sheet1!AX:AX)+SUM(Sheet1!AY:AY))*D1</f>
        <v>342.316405187904</v>
      </c>
      <c r="E8" s="42"/>
      <c r="F8" s="42"/>
      <c r="G8" s="29"/>
      <c r="H8" s="29"/>
      <c r="J8" s="29"/>
      <c r="P8" s="45"/>
      <c r="Q8" s="33" t="s">
        <v>239</v>
      </c>
      <c r="R8" s="37" t="s">
        <v>234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234</v>
      </c>
      <c r="D9" s="38">
        <f>(SUM(Sheet1!BT:BT)*D1)</f>
        <v>3.83801595197872</v>
      </c>
      <c r="E9" s="42"/>
      <c r="F9" s="42"/>
      <c r="G9" s="29"/>
      <c r="H9" s="29"/>
      <c r="J9" s="29"/>
      <c r="P9" s="40" t="s">
        <v>240</v>
      </c>
      <c r="Q9" s="33" t="s">
        <v>52</v>
      </c>
      <c r="R9" s="37" t="s">
        <v>241</v>
      </c>
      <c r="S9" s="56">
        <f>D12</f>
        <v>1488.683</v>
      </c>
    </row>
    <row r="10" ht="15" customHeight="1" spans="1:20">
      <c r="A10" s="44"/>
      <c r="B10" s="33" t="s">
        <v>242</v>
      </c>
      <c r="C10" s="37" t="s">
        <v>234</v>
      </c>
      <c r="D10" s="38">
        <f>SUM(Sheet1!AZ:AZ)*D1</f>
        <v>10.17668</v>
      </c>
      <c r="E10" s="42"/>
      <c r="F10" s="42"/>
      <c r="G10" s="29"/>
      <c r="H10" s="29"/>
      <c r="J10" s="29"/>
      <c r="P10" s="40"/>
      <c r="Q10" s="33" t="s">
        <v>53</v>
      </c>
      <c r="R10" s="37" t="s">
        <v>243</v>
      </c>
      <c r="S10" s="56">
        <f>F13</f>
        <v>48.5377641333333</v>
      </c>
      <c r="T10" s="29"/>
    </row>
    <row r="11" ht="15" customHeight="1" spans="1:19">
      <c r="A11" s="45"/>
      <c r="B11" s="33" t="s">
        <v>239</v>
      </c>
      <c r="C11" s="37" t="s">
        <v>234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244</v>
      </c>
      <c r="R11" s="37" t="s">
        <v>243</v>
      </c>
      <c r="S11" s="56">
        <f>F14</f>
        <v>0</v>
      </c>
    </row>
    <row r="12" ht="15" customHeight="1" spans="1:19">
      <c r="A12" s="40" t="s">
        <v>240</v>
      </c>
      <c r="B12" s="33" t="s">
        <v>52</v>
      </c>
      <c r="C12" s="37" t="s">
        <v>241</v>
      </c>
      <c r="D12" s="38">
        <f>SUM(Sheet1!BB:BB)*D1</f>
        <v>1488.683</v>
      </c>
      <c r="E12" s="42"/>
      <c r="F12" s="42"/>
      <c r="G12" s="29"/>
      <c r="H12" s="29"/>
      <c r="J12" s="29"/>
      <c r="P12" s="40"/>
      <c r="Q12" s="33" t="s">
        <v>245</v>
      </c>
      <c r="R12" s="37" t="s">
        <v>243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246</v>
      </c>
      <c r="D13" s="38">
        <f>SUM(Sheet1!BC:BC)*D1</f>
        <v>1545.78866666667</v>
      </c>
      <c r="E13" s="37" t="s">
        <v>243</v>
      </c>
      <c r="F13" s="46">
        <f>D13*Sheet3!$Q$13</f>
        <v>48.5377641333333</v>
      </c>
      <c r="G13" s="29"/>
      <c r="H13" s="29"/>
      <c r="J13" s="29"/>
      <c r="P13" s="40"/>
      <c r="Q13" s="33" t="s">
        <v>247</v>
      </c>
      <c r="R13" s="37" t="s">
        <v>243</v>
      </c>
      <c r="S13" s="56">
        <f t="shared" si="0"/>
        <v>0</v>
      </c>
    </row>
    <row r="14" ht="15" customHeight="1" spans="1:19">
      <c r="A14" s="40"/>
      <c r="B14" s="33" t="s">
        <v>244</v>
      </c>
      <c r="C14" s="37" t="s">
        <v>248</v>
      </c>
      <c r="D14" s="38">
        <f>SUM(Sheet1!BD:BD)*D1</f>
        <v>0</v>
      </c>
      <c r="E14" s="37" t="s">
        <v>243</v>
      </c>
      <c r="F14" s="38">
        <f>D14*Sheet3!$Q$1*6</f>
        <v>0</v>
      </c>
      <c r="G14" s="29"/>
      <c r="H14" s="29"/>
      <c r="J14" s="29"/>
      <c r="P14" s="40"/>
      <c r="Q14" s="33" t="s">
        <v>249</v>
      </c>
      <c r="R14" s="37" t="s">
        <v>243</v>
      </c>
      <c r="S14" s="56">
        <f t="shared" si="0"/>
        <v>0</v>
      </c>
    </row>
    <row r="15" ht="15" customHeight="1" spans="1:19">
      <c r="A15" s="40"/>
      <c r="B15" s="33" t="s">
        <v>245</v>
      </c>
      <c r="C15" s="37" t="s">
        <v>248</v>
      </c>
      <c r="D15" s="38">
        <f>SUM(Sheet1!BE:BE)*D1</f>
        <v>0</v>
      </c>
      <c r="E15" s="37" t="s">
        <v>243</v>
      </c>
      <c r="F15" s="38">
        <f>D15*Sheet3!$Q$1*9</f>
        <v>0</v>
      </c>
      <c r="G15" s="29"/>
      <c r="H15" s="29"/>
      <c r="J15" s="29"/>
      <c r="P15" s="40"/>
      <c r="Q15" s="33" t="s">
        <v>250</v>
      </c>
      <c r="R15" s="37" t="s">
        <v>243</v>
      </c>
      <c r="S15" s="56">
        <f t="shared" si="0"/>
        <v>0</v>
      </c>
    </row>
    <row r="16" ht="15" customHeight="1" spans="1:19">
      <c r="A16" s="40"/>
      <c r="B16" s="33" t="s">
        <v>247</v>
      </c>
      <c r="C16" s="37" t="s">
        <v>248</v>
      </c>
      <c r="D16" s="38">
        <f>SUM(Sheet1!BF:BF)*D1</f>
        <v>0</v>
      </c>
      <c r="E16" s="37" t="s">
        <v>243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251</v>
      </c>
      <c r="R16" s="51" t="s">
        <v>246</v>
      </c>
      <c r="S16" s="38">
        <f>D23</f>
        <v>0</v>
      </c>
    </row>
    <row r="17" ht="15" customHeight="1" spans="1:19">
      <c r="A17" s="40"/>
      <c r="B17" s="33" t="s">
        <v>249</v>
      </c>
      <c r="C17" s="37" t="s">
        <v>248</v>
      </c>
      <c r="D17" s="38">
        <f>SUM(Sheet1!BG:BG)*D1</f>
        <v>0</v>
      </c>
      <c r="E17" s="37" t="s">
        <v>243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234</v>
      </c>
      <c r="S17" s="52">
        <f>D24</f>
        <v>487.62252</v>
      </c>
    </row>
    <row r="18" ht="15" customHeight="1" spans="1:19">
      <c r="A18" s="40"/>
      <c r="B18" s="33" t="s">
        <v>58</v>
      </c>
      <c r="C18" s="37" t="s">
        <v>246</v>
      </c>
      <c r="D18" s="38">
        <f>SUM(Sheet1!BH:BH)*D1</f>
        <v>0</v>
      </c>
      <c r="E18" s="37" t="s">
        <v>243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234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246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252</v>
      </c>
      <c r="B20" s="33" t="s">
        <v>60</v>
      </c>
      <c r="C20" s="37" t="s">
        <v>234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243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243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251</v>
      </c>
      <c r="C23" s="51" t="s">
        <v>246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234</v>
      </c>
      <c r="D24" s="52">
        <f>SUM(Sheet1!BR:BR)*D1*1.05</f>
        <v>487.62252</v>
      </c>
      <c r="E24" s="36"/>
      <c r="F24" s="36"/>
    </row>
    <row r="25" spans="1:6">
      <c r="A25" s="34" t="s">
        <v>68</v>
      </c>
      <c r="B25" s="34"/>
      <c r="C25" s="51" t="s">
        <v>234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157</v>
      </c>
      <c r="C2" s="5" t="s">
        <v>254</v>
      </c>
      <c r="D2" s="5"/>
      <c r="E2" s="5"/>
      <c r="F2" s="5"/>
      <c r="G2" s="5"/>
      <c r="H2" s="5"/>
      <c r="I2" s="5"/>
      <c r="J2" s="5"/>
      <c r="K2" s="13" t="s">
        <v>255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155</v>
      </c>
      <c r="V2" s="5" t="s">
        <v>178</v>
      </c>
      <c r="W2" s="17" t="s">
        <v>256</v>
      </c>
      <c r="X2" s="17"/>
      <c r="Z2" s="5" t="s">
        <v>257</v>
      </c>
    </row>
    <row r="3" spans="1:26">
      <c r="A3" s="5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 t="s">
        <v>263</v>
      </c>
      <c r="G3" s="5" t="s">
        <v>264</v>
      </c>
      <c r="H3" s="5" t="s">
        <v>265</v>
      </c>
      <c r="I3" s="5" t="s">
        <v>266</v>
      </c>
      <c r="J3" s="5" t="s">
        <v>267</v>
      </c>
      <c r="K3" s="5" t="s">
        <v>268</v>
      </c>
      <c r="L3" s="5" t="s">
        <v>269</v>
      </c>
      <c r="M3" s="5" t="s">
        <v>270</v>
      </c>
      <c r="N3" s="5" t="s">
        <v>271</v>
      </c>
      <c r="O3" s="5" t="s">
        <v>272</v>
      </c>
      <c r="P3" s="5" t="s">
        <v>273</v>
      </c>
      <c r="Q3" s="5" t="s">
        <v>274</v>
      </c>
      <c r="R3" s="5" t="s">
        <v>275</v>
      </c>
      <c r="S3" s="5" t="s">
        <v>276</v>
      </c>
      <c r="T3" s="5" t="s">
        <v>277</v>
      </c>
      <c r="U3" s="5" t="s">
        <v>278</v>
      </c>
      <c r="V3" s="5" t="s">
        <v>279</v>
      </c>
      <c r="W3" s="18" t="s">
        <v>158</v>
      </c>
      <c r="X3" s="18" t="s">
        <v>159</v>
      </c>
      <c r="Z3" s="5" t="s">
        <v>158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280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157</v>
      </c>
      <c r="C11" s="5" t="s">
        <v>254</v>
      </c>
      <c r="D11" s="5"/>
      <c r="E11" s="5"/>
      <c r="F11" s="5"/>
      <c r="G11" s="5" t="s">
        <v>255</v>
      </c>
      <c r="H11" s="5"/>
      <c r="I11" s="5"/>
      <c r="J11" s="5"/>
      <c r="K11" s="5"/>
      <c r="L11" s="5"/>
      <c r="M11" s="5" t="s">
        <v>155</v>
      </c>
      <c r="N11" s="5" t="s">
        <v>178</v>
      </c>
      <c r="O11" s="17" t="s">
        <v>256</v>
      </c>
      <c r="P11" s="17"/>
      <c r="R11" s="5" t="s">
        <v>257</v>
      </c>
    </row>
    <row r="12" spans="1:18">
      <c r="A12" s="5" t="s">
        <v>258</v>
      </c>
      <c r="B12" s="5" t="s">
        <v>259</v>
      </c>
      <c r="C12" s="5" t="s">
        <v>260</v>
      </c>
      <c r="D12" s="5" t="s">
        <v>261</v>
      </c>
      <c r="E12" s="5" t="s">
        <v>263</v>
      </c>
      <c r="F12" s="5" t="s">
        <v>264</v>
      </c>
      <c r="G12" s="5" t="s">
        <v>268</v>
      </c>
      <c r="H12" s="5" t="s">
        <v>262</v>
      </c>
      <c r="I12" s="5" t="s">
        <v>269</v>
      </c>
      <c r="J12" s="5" t="s">
        <v>265</v>
      </c>
      <c r="K12" s="5" t="s">
        <v>266</v>
      </c>
      <c r="L12" s="5" t="s">
        <v>267</v>
      </c>
      <c r="M12" s="5" t="s">
        <v>278</v>
      </c>
      <c r="N12" s="5" t="s">
        <v>279</v>
      </c>
      <c r="O12" s="18" t="s">
        <v>158</v>
      </c>
      <c r="P12" s="18" t="s">
        <v>159</v>
      </c>
      <c r="R12" s="5" t="s">
        <v>158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281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156</v>
      </c>
      <c r="B18" s="9" t="s">
        <v>157</v>
      </c>
      <c r="C18" s="9" t="s">
        <v>282</v>
      </c>
      <c r="D18" s="9"/>
      <c r="E18" s="9"/>
      <c r="F18" s="9"/>
      <c r="G18" s="9" t="s">
        <v>283</v>
      </c>
      <c r="H18" s="9"/>
      <c r="I18" s="9"/>
      <c r="J18" s="9"/>
      <c r="K18" s="17" t="s">
        <v>155</v>
      </c>
      <c r="L18" s="17" t="s">
        <v>256</v>
      </c>
      <c r="M18" s="17"/>
      <c r="N18" s="21"/>
      <c r="O18" s="17" t="s">
        <v>257</v>
      </c>
    </row>
    <row r="19" spans="1:15">
      <c r="A19" s="9" t="s">
        <v>258</v>
      </c>
      <c r="B19" s="9" t="s">
        <v>259</v>
      </c>
      <c r="C19" s="9" t="s">
        <v>260</v>
      </c>
      <c r="D19" s="9" t="s">
        <v>261</v>
      </c>
      <c r="E19" s="9" t="s">
        <v>263</v>
      </c>
      <c r="F19" s="9" t="s">
        <v>264</v>
      </c>
      <c r="G19" s="9" t="s">
        <v>268</v>
      </c>
      <c r="H19" s="9" t="s">
        <v>262</v>
      </c>
      <c r="I19" s="9" t="s">
        <v>265</v>
      </c>
      <c r="J19" s="9" t="s">
        <v>266</v>
      </c>
      <c r="K19" s="9" t="s">
        <v>278</v>
      </c>
      <c r="L19" s="17" t="s">
        <v>158</v>
      </c>
      <c r="M19" s="17" t="s">
        <v>159</v>
      </c>
      <c r="N19" s="21"/>
      <c r="O19" s="17" t="s">
        <v>158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